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26\OneDrive - Fundação Renova\Renova\PMQACH\Plano\Protocolo xx.07.2019 Versão Rev04 NT16\"/>
    </mc:Choice>
  </mc:AlternateContent>
  <xr:revisionPtr revIDLastSave="0" documentId="13_ncr:1_{D4D26464-CECD-488D-9097-2940DF0D6ADA}" xr6:coauthVersionLast="36" xr6:coauthVersionMax="43" xr10:uidLastSave="{00000000-0000-0000-0000-000000000000}"/>
  <bookViews>
    <workbookView xWindow="-120" yWindow="-120" windowWidth="20730" windowHeight="11160" tabRatio="852" xr2:uid="{00000000-000D-0000-FFFF-FFFF00000000}"/>
  </bookViews>
  <sheets>
    <sheet name="Resumo Pontos PMQACH" sheetId="33" r:id="rId1"/>
    <sheet name="MARIANA" sheetId="1" r:id="rId2"/>
    <sheet name="BARRA LONGA" sheetId="2" r:id="rId3"/>
    <sheet name="RIO DOCE" sheetId="3" r:id="rId4"/>
    <sheet name="PONTE NOVA" sheetId="4" r:id="rId5"/>
    <sheet name="SANTA CRUZ DO ESCALVADO" sheetId="5" r:id="rId6"/>
    <sheet name="RIO CASCA" sheetId="6" r:id="rId7"/>
    <sheet name="SÃO PEDRO DOS FERROS" sheetId="7" r:id="rId8"/>
    <sheet name="SEM PEIXE" sheetId="8" r:id="rId9"/>
    <sheet name="SÃO JOSE DO GOIABAL" sheetId="9" r:id="rId10"/>
    <sheet name="CARATINGA" sheetId="10" r:id="rId11"/>
    <sheet name="SANTANA DO PARAISO" sheetId="11" r:id="rId12"/>
    <sheet name="BELO ORIENTE" sheetId="12" r:id="rId13"/>
    <sheet name="NAQUE" sheetId="13" r:id="rId14"/>
    <sheet name="BUGRE" sheetId="14" r:id="rId15"/>
    <sheet name="PERIQUITO" sheetId="15" r:id="rId16"/>
    <sheet name="SOBRÁLIA" sheetId="16" r:id="rId17"/>
    <sheet name="FERNANDES TOURINHO" sheetId="17" r:id="rId18"/>
    <sheet name="ALPERCATA" sheetId="18" r:id="rId19"/>
    <sheet name="GOVERNADOR VALADARES" sheetId="19" r:id="rId20"/>
    <sheet name="TUMIRITINGA" sheetId="20" r:id="rId21"/>
    <sheet name="GALILEIA" sheetId="21" r:id="rId22"/>
    <sheet name="RESPLENDOR" sheetId="22" r:id="rId23"/>
    <sheet name="ITUETA" sheetId="23" r:id="rId24"/>
    <sheet name="AIMORÉS" sheetId="24" r:id="rId25"/>
    <sheet name="BAIXO GUANDU" sheetId="25" r:id="rId26"/>
    <sheet name="COLATINA" sheetId="26" r:id="rId27"/>
    <sheet name="MARILÂNDIA" sheetId="27" r:id="rId28"/>
    <sheet name="LINHARES" sheetId="28" r:id="rId29"/>
    <sheet name="ARACRUZ (LITORAL SUL)" sheetId="29" r:id="rId30"/>
    <sheet name="SÃO MATEUS (LITORAL NORTE)" sheetId="30" r:id="rId31"/>
    <sheet name="DEGREDO" sheetId="31" r:id="rId32"/>
  </sheets>
  <definedNames>
    <definedName name="_xlnm._FilterDatabase" localSheetId="2" hidden="1">'BARRA LONGA'!$B$2:$K$18</definedName>
    <definedName name="_xlnm._FilterDatabase" localSheetId="31" hidden="1">DEGREDO!$B$2:$M$27</definedName>
    <definedName name="_xlnm._FilterDatabase" localSheetId="28" hidden="1">LINHARES!$B$2:$K$25</definedName>
    <definedName name="_xlnm._FilterDatabase" localSheetId="1" hidden="1">MARIANA!$B$2:$L$32</definedName>
    <definedName name="_xlnm.Print_Area" localSheetId="0">'Resumo Pontos PMQACH'!$B$2:$O$75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71" i="33" l="1"/>
  <c r="M71" i="33"/>
  <c r="L71" i="33"/>
  <c r="K71" i="33"/>
  <c r="J71" i="33"/>
  <c r="I71" i="33"/>
  <c r="H71" i="33"/>
  <c r="G71" i="33"/>
  <c r="F71" i="33"/>
  <c r="E71" i="33"/>
  <c r="D71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Fernanda Gomide Viegas</author>
  </authors>
  <commentList>
    <comment ref="C9" authorId="0" shapeId="0" xr:uid="{00000000-0006-0000-1800-000001000000}">
      <text>
        <r>
          <rPr>
            <b/>
            <sz val="9"/>
            <color indexed="81"/>
            <rFont val="Segoe UI"/>
            <family val="2"/>
          </rPr>
          <t>Fernanda Gomide Viegas:</t>
        </r>
        <r>
          <rPr>
            <sz val="9"/>
            <color indexed="81"/>
            <rFont val="Segoe UI"/>
            <family val="2"/>
          </rPr>
          <t xml:space="preserve">
Não realiza tratamento - recebe água tratada da ETA Sede Baixo Guandu</t>
        </r>
      </text>
    </comment>
  </commentList>
</comments>
</file>

<file path=xl/sharedStrings.xml><?xml version="1.0" encoding="utf-8"?>
<sst xmlns="http://schemas.openxmlformats.org/spreadsheetml/2006/main" count="3522" uniqueCount="1067">
  <si>
    <t>Forma de abastecimento</t>
  </si>
  <si>
    <t>Nome (SAA, SAC ou SAI)</t>
  </si>
  <si>
    <t>Tipo de captação (superficial ou subterrânea)*</t>
  </si>
  <si>
    <t>Possui tratamento?</t>
  </si>
  <si>
    <t>Endereço completo</t>
  </si>
  <si>
    <t>Ponto de referência</t>
  </si>
  <si>
    <t>Zona</t>
  </si>
  <si>
    <t>Referência (pessoa para entrar em contato)</t>
  </si>
  <si>
    <t>e-mail</t>
  </si>
  <si>
    <t>Telefone</t>
  </si>
  <si>
    <t>SAC</t>
  </si>
  <si>
    <t>superficial</t>
  </si>
  <si>
    <t>não</t>
  </si>
  <si>
    <t>Ponte do Gama</t>
  </si>
  <si>
    <t>"centro" de Ponte do Gama</t>
  </si>
  <si>
    <t>sede amarela oposta à igreja</t>
  </si>
  <si>
    <t>rural</t>
  </si>
  <si>
    <t>João Aranha Filho</t>
  </si>
  <si>
    <t>aranhafilho@gmail.com</t>
  </si>
  <si>
    <t>(31)35582653</t>
  </si>
  <si>
    <t>Sítio do Rodolfo</t>
  </si>
  <si>
    <t>superficial (córrego)</t>
  </si>
  <si>
    <t>estrada Ponte do Gama</t>
  </si>
  <si>
    <t>primeira entrada após curral da Lilica</t>
  </si>
  <si>
    <t>Fazenda Altamiro</t>
  </si>
  <si>
    <t>não há</t>
  </si>
  <si>
    <t>Sítio Santo Antônio</t>
  </si>
  <si>
    <t>acima da casa da Sra. Irene</t>
  </si>
  <si>
    <t>Sítio Fava</t>
  </si>
  <si>
    <t>subterrânea (nascente)</t>
  </si>
  <si>
    <t>SAI</t>
  </si>
  <si>
    <t>Sra. Irene</t>
  </si>
  <si>
    <t>casa verde após igreja</t>
  </si>
  <si>
    <t>Sra. Tereza</t>
  </si>
  <si>
    <t>desconhecido</t>
  </si>
  <si>
    <t>Fazenda Silvério</t>
  </si>
  <si>
    <t>córrego</t>
  </si>
  <si>
    <t>(31(35582653</t>
  </si>
  <si>
    <t>Sítio Alto das Favas</t>
  </si>
  <si>
    <t>SAA</t>
  </si>
  <si>
    <t>Pedras</t>
  </si>
  <si>
    <t>superficial (brejo) e subterrânea (nascente)</t>
  </si>
  <si>
    <t>rua Santo Antônio de Pedras, s/n</t>
  </si>
  <si>
    <t>descida para reservação e captações em frente ao Forró do Urdo</t>
  </si>
  <si>
    <t>Sítio Santo Antônio de Pedras</t>
  </si>
  <si>
    <t>primeiro grupo de casas após trevo de Pedras</t>
  </si>
  <si>
    <t>Wilson Emiliano</t>
  </si>
  <si>
    <t>única casa na margem oposta do Gualaxo do Norte</t>
  </si>
  <si>
    <t>Fazenda Volta Grande</t>
  </si>
  <si>
    <t>Fazenda Vargem Grande</t>
  </si>
  <si>
    <t>subterrânea (poço artesiano)</t>
  </si>
  <si>
    <t>estrada entre Borba e Pedras</t>
  </si>
  <si>
    <t>primeiro sítio após Borba</t>
  </si>
  <si>
    <t>Sítio Antônio Barbosa</t>
  </si>
  <si>
    <t>superficial (regato)</t>
  </si>
  <si>
    <t>último sítio de Pedras</t>
  </si>
  <si>
    <t>Fazenda Velha</t>
  </si>
  <si>
    <t>superficial (barragem)</t>
  </si>
  <si>
    <t>estrada Borba - Pedras</t>
  </si>
  <si>
    <t>último sítio antes da entrada para Pedras (sentido Borba - Pedras)</t>
  </si>
  <si>
    <t>Sítio Pedras</t>
  </si>
  <si>
    <t>superficial ( córregos Mandau e Pedra do Lobo)</t>
  </si>
  <si>
    <t>primeira casa após trevo de Pedras</t>
  </si>
  <si>
    <t>Borba</t>
  </si>
  <si>
    <t>superficial (córrego Teiú)</t>
  </si>
  <si>
    <t>rua Borba</t>
  </si>
  <si>
    <t>Tiago Cerceau</t>
  </si>
  <si>
    <t>está na última propriedade da localidade</t>
  </si>
  <si>
    <t>Aparecida Cerceau</t>
  </si>
  <si>
    <t>superficial (córrego Manda Ribeira)</t>
  </si>
  <si>
    <t>Gilmar Ramos</t>
  </si>
  <si>
    <t>superficial (Córrego da Mata)</t>
  </si>
  <si>
    <t>rua Borba, 450</t>
  </si>
  <si>
    <t>última residência da rua</t>
  </si>
  <si>
    <t>Pedacinho de Chão</t>
  </si>
  <si>
    <t>superficial (córrego Teiú) e subterrânea (poço artesiano)</t>
  </si>
  <si>
    <t>primeiro sítio de Borba</t>
  </si>
  <si>
    <t>Sítio Juquinha</t>
  </si>
  <si>
    <t>SAA BARRA LONGA</t>
  </si>
  <si>
    <t>SUPERFICIAL</t>
  </si>
  <si>
    <t>SIM</t>
  </si>
  <si>
    <t>Perto do alalambique cachaça Tiara</t>
  </si>
  <si>
    <t>RURAL</t>
  </si>
  <si>
    <t>EDSON</t>
  </si>
  <si>
    <t>vigilanciaemsaudebl@yahoo.com.br</t>
  </si>
  <si>
    <t>(31)983649943</t>
  </si>
  <si>
    <t>SUBTERRÂNEA</t>
  </si>
  <si>
    <t>NÃO</t>
  </si>
  <si>
    <t>GESTEIRA</t>
  </si>
  <si>
    <t>PERTO DA FAZENDA CLEVINHO</t>
  </si>
  <si>
    <t>SECRETARIA MUNICIPAL DE SAÚDE</t>
  </si>
  <si>
    <t>313877-5528</t>
  </si>
  <si>
    <t>MINA DO AIR MARTINS DA COSTA</t>
  </si>
  <si>
    <t>BARRETO</t>
  </si>
  <si>
    <t>MINA DO MELQUIDES EULALIO</t>
  </si>
  <si>
    <t>MINA JOSÉ JOÃO MADALENA</t>
  </si>
  <si>
    <t>MINA MARIA BARNABE CARNEIRO DE CASTRO</t>
  </si>
  <si>
    <t>MINA ANA FELIPE CARNEIRO</t>
  </si>
  <si>
    <t>MINA MARIA DAS GRAÇAS BATISTA</t>
  </si>
  <si>
    <t>MINA JOSÉ GERALDO DE SOUZA</t>
  </si>
  <si>
    <t>MINA MARCIO JOSÉ LANA</t>
  </si>
  <si>
    <t>MINA GERALDO ADÃO DE CASTRO</t>
  </si>
  <si>
    <t>MINA CARMEN DAS DORES DE CASTRO</t>
  </si>
  <si>
    <t>MINA MARIA DA PENHA DE CASTRO</t>
  </si>
  <si>
    <t>Não</t>
  </si>
  <si>
    <t>Fazenda Porto Alegre</t>
  </si>
  <si>
    <t>Rural</t>
  </si>
  <si>
    <t>Armando Carneiro</t>
  </si>
  <si>
    <t>31-984202965</t>
  </si>
  <si>
    <t>Eixo - Mina - Subterrânea ( Ponto 25 )</t>
  </si>
  <si>
    <t>Estrada da Fazenda Porto Alegre</t>
  </si>
  <si>
    <t>José Baiano</t>
  </si>
  <si>
    <t>saneamento@riodoce.mgo.gov.br</t>
  </si>
  <si>
    <t>031-99985-7990 (Vivo) 031-98474-4020 (Claro)</t>
  </si>
  <si>
    <t>Santana - Mina Subterrânea</t>
  </si>
  <si>
    <t>Santana do Deserto</t>
  </si>
  <si>
    <t>Rodrigo Paiva Ribeiro</t>
  </si>
  <si>
    <t>Marimbondo - Poço - Subterrânea</t>
  </si>
  <si>
    <t>Marimbondo</t>
  </si>
  <si>
    <t>Rosa Aparecida</t>
  </si>
  <si>
    <t>Sitio Simplicio</t>
  </si>
  <si>
    <t>Pontal</t>
  </si>
  <si>
    <t>A.C.S. Mariana</t>
  </si>
  <si>
    <t>semsaviep@pontenova.mg.gov.br</t>
  </si>
  <si>
    <t>Ricardo do Carmo</t>
  </si>
  <si>
    <t>sim</t>
  </si>
  <si>
    <t>Miguel Antonio</t>
  </si>
  <si>
    <t>Maria de Fatima</t>
  </si>
  <si>
    <t>Maria das Graças</t>
  </si>
  <si>
    <t>NOVO SOBERBO</t>
  </si>
  <si>
    <t>Distrito de Novo Soberbo</t>
  </si>
  <si>
    <t>Secretaria de Saúde</t>
  </si>
  <si>
    <t>agrimeioambientesantacruz@gmail.com</t>
  </si>
  <si>
    <t>ZITO SOARES</t>
  </si>
  <si>
    <t>NAO</t>
  </si>
  <si>
    <t>MERENGO</t>
  </si>
  <si>
    <t>MERENGO</t>
  </si>
  <si>
    <t>Patrícia Monteiro Castanheira</t>
  </si>
  <si>
    <t>GERONIMO</t>
  </si>
  <si>
    <t>ADEMAR VIEIRA DIAS</t>
  </si>
  <si>
    <t>FAZENDA ESMERALDA(ROCHEDO)</t>
  </si>
  <si>
    <t>DANIEL CAMPOS -SMS</t>
  </si>
  <si>
    <t>daniel_amem@hotmail.com</t>
  </si>
  <si>
    <t>Geraldo Estevão</t>
  </si>
  <si>
    <t>subterranea</t>
  </si>
  <si>
    <t>Jose Carlos Meireles</t>
  </si>
  <si>
    <t>Cisterna 1</t>
  </si>
  <si>
    <t>subterrânea</t>
  </si>
  <si>
    <t>Fazenda Brasilia</t>
  </si>
  <si>
    <t>Claúdio Peres</t>
  </si>
  <si>
    <t>francinedaguilar@icloud.com</t>
  </si>
  <si>
    <t>(33) 3352-1327</t>
  </si>
  <si>
    <t>Posto Artesiano 1</t>
  </si>
  <si>
    <t>Sim</t>
  </si>
  <si>
    <t>José Maria Barros</t>
  </si>
  <si>
    <t>(33) 3352-1486</t>
  </si>
  <si>
    <t>Posto Artesiano</t>
  </si>
  <si>
    <t>Fazenda São Francisco</t>
  </si>
  <si>
    <t>Francine Rodrigues D´Aguilar</t>
  </si>
  <si>
    <t>033- 98847-0424</t>
  </si>
  <si>
    <t>Mina d'água 4</t>
  </si>
  <si>
    <t>033- 98847-0428</t>
  </si>
  <si>
    <t>AREAL COUTNARDY</t>
  </si>
  <si>
    <t>NÃO</t>
  </si>
  <si>
    <t>Volta do Revolver</t>
  </si>
  <si>
    <t>saude@sempeixe.mg.gov.br</t>
  </si>
  <si>
    <t>(31)3857 - 5147</t>
  </si>
  <si>
    <t>GERALDO ANTONIO ROSA</t>
  </si>
  <si>
    <t>(31)3857 - 5162</t>
  </si>
  <si>
    <t>JOSE AFONSO VENTURA</t>
  </si>
  <si>
    <t>Sabia</t>
  </si>
  <si>
    <t>(31)3857 - 5172</t>
  </si>
  <si>
    <t>LUIZ FRANCISCO DE OLIVEIRA</t>
  </si>
  <si>
    <t>Barbosa</t>
  </si>
  <si>
    <t>(31)3857 - 5184</t>
  </si>
  <si>
    <t>MARCIO CANAZART</t>
  </si>
  <si>
    <t>Sabiá</t>
  </si>
  <si>
    <t>(31)3857 - 5192</t>
  </si>
  <si>
    <t>MARIA JOSE VENTURA</t>
  </si>
  <si>
    <t>(31)3857 - 5197</t>
  </si>
  <si>
    <t>PAULO MARTINS BENFICA</t>
  </si>
  <si>
    <t>(31)3857 - 5201</t>
  </si>
  <si>
    <t>RONISIO DAMAZIO DE OLIVEVIRA</t>
  </si>
  <si>
    <t>(31)3857 - 5203</t>
  </si>
  <si>
    <t>SEBASTIAO JULIO DE OLIVEIRA</t>
  </si>
  <si>
    <t>(31)3857 - 5204</t>
  </si>
  <si>
    <t>Antonio Magno Martins, Fazenda Agua Boa, Subterranea </t>
  </si>
  <si>
    <t>Nao</t>
  </si>
  <si>
    <t>Barra Alegre, Proximo ao Trevo da BR 262</t>
  </si>
  <si>
    <t>JOSIANO , LUANA OU VANILDA -SMS</t>
  </si>
  <si>
    <t>luana_goiabal@hotmail.com</t>
  </si>
  <si>
    <t>Carmo Antonio de Castro, Fazenda Cachoeira Danta, subterranea</t>
  </si>
  <si>
    <t>Messias Gomes, Proximo a MG 760</t>
  </si>
  <si>
    <t>BIBOCA</t>
  </si>
  <si>
    <t>Comunidadade Rural da Biboca</t>
  </si>
  <si>
    <t>LAGOA DAS PALMEIRAS</t>
  </si>
  <si>
    <t>Comunidadade Rural Lagoa das Palmeiras</t>
  </si>
  <si>
    <t>Antiga Firma Araújo</t>
  </si>
  <si>
    <t>Cisterna</t>
  </si>
  <si>
    <t>Av. Balbino Lana</t>
  </si>
  <si>
    <t>DISTRITO ILHA DO RIO DOCE</t>
  </si>
  <si>
    <t>URBANA</t>
  </si>
  <si>
    <t>Joana de Paula</t>
  </si>
  <si>
    <t>epidemiologia.caratinga@gmail.com</t>
  </si>
  <si>
    <t>(33) 3329-9224</t>
  </si>
  <si>
    <t>SUBTERRÂNEA  (POÇO ARTESIANO)</t>
  </si>
  <si>
    <t>RUA SEIS, 25</t>
  </si>
  <si>
    <t>RUA SEIS, 67</t>
  </si>
  <si>
    <t>RUA QUATRO, 20</t>
  </si>
  <si>
    <t>RUA TRÊS, 20</t>
  </si>
  <si>
    <t>RUA TRÊS, 405</t>
  </si>
  <si>
    <t>RUA UM, 15</t>
  </si>
  <si>
    <t>SITIO MARTINS KLEIN</t>
  </si>
  <si>
    <t>RUA ANGICO, 03</t>
  </si>
  <si>
    <t>AV. GERALDO B. LANA, 04</t>
  </si>
  <si>
    <t>AV. GERALDO B. LANA, 645</t>
  </si>
  <si>
    <t>RUA CINCO, 15</t>
  </si>
  <si>
    <t>RUA CINCO, 84 B</t>
  </si>
  <si>
    <t>RUA CINCO, 202</t>
  </si>
  <si>
    <t>RUA CINCO, 220</t>
  </si>
  <si>
    <t>COPASA</t>
  </si>
  <si>
    <t>JOAO ALVES NOGUEIRA</t>
  </si>
  <si>
    <t>IPABINHA</t>
  </si>
  <si>
    <t>POVOADO</t>
  </si>
  <si>
    <t>Marcilene Alves da Silva Souza</t>
  </si>
  <si>
    <t>epidemio.paraiso@gmail.com</t>
  </si>
  <si>
    <t>SUBTERRÂNEA(CISTERNA)</t>
  </si>
  <si>
    <t>RUA EXPEDITO MARTINS N°105</t>
  </si>
  <si>
    <t>subt.(cisterna )</t>
  </si>
  <si>
    <t>Rua Ramiro Fernandes   nº 10</t>
  </si>
  <si>
    <t>DISTRITO  CACHOEIRA ESCURA</t>
  </si>
  <si>
    <t>URBANA</t>
  </si>
  <si>
    <t>epidemiologiabelooriente@hotmail.com</t>
  </si>
  <si>
    <t>Rua Adrelino Moreira     nº 04</t>
  </si>
  <si>
    <t>subt.(cisterna)</t>
  </si>
  <si>
    <t>Rua Gonçalves Dias , 458</t>
  </si>
  <si>
    <t>Avenida Tancredo Neves , 158</t>
  </si>
  <si>
    <t>subt.(poço artesiano)</t>
  </si>
  <si>
    <t>Avenida Pedro Bertolino ,  105</t>
  </si>
  <si>
    <t>Avenida Pedro Bertolino ,  555</t>
  </si>
  <si>
    <t>Rua Antonio G Moura , 315</t>
  </si>
  <si>
    <t>Rua Antonio G Moura , 229</t>
  </si>
  <si>
    <t>Rua Nelson P 15, Bairro  Nova Esperança</t>
  </si>
  <si>
    <t>Rua Bom Jardim, 526 Nova Esperança</t>
  </si>
  <si>
    <t>Rua Gonçalves Dias 27 A Bairro Nova Esperança</t>
  </si>
  <si>
    <t>Rua Airton Sena , 146 Nova Esperança</t>
  </si>
  <si>
    <t>Avenida Milton Campos, 23</t>
  </si>
  <si>
    <t>ETA  NAQUE</t>
  </si>
  <si>
    <t>SUPERFICIAL (RIO SANTO ANTÔNIO)</t>
  </si>
  <si>
    <t>PRAÇA JOSÉ FALCÃO, CENTRO</t>
  </si>
  <si>
    <t>CENTRO</t>
  </si>
  <si>
    <t>(33) 3298 7155</t>
  </si>
  <si>
    <t>ADEILTON FRANCISCO FARINELI</t>
  </si>
  <si>
    <t>SUBTERRÂNEA (POÇO ARTESIANO)</t>
  </si>
  <si>
    <t>RUA OMAR COUTINHO</t>
  </si>
  <si>
    <t>SÃO LOURENÇO</t>
  </si>
  <si>
    <t>POVOADO/LUGAREJO</t>
  </si>
  <si>
    <t>ALEXANDRINA P. ALVES</t>
  </si>
  <si>
    <t>vigsaudebugre@yahoo.com.br</t>
  </si>
  <si>
    <t>(33)33558057</t>
  </si>
  <si>
    <t>LUZIA CAMPOS</t>
  </si>
  <si>
    <t>CORREGO PRETO</t>
  </si>
  <si>
    <t>ILDA MARIA B. BARROS</t>
  </si>
  <si>
    <t>RIO BRANCO</t>
  </si>
  <si>
    <t>FAZENDA MANOELA</t>
  </si>
  <si>
    <t>AUGUSTO ALVES DE OLIVEIRA</t>
  </si>
  <si>
    <t>RUA OMAR COUTINHO 290</t>
  </si>
  <si>
    <t>WILSON ALVES PEREIRA</t>
  </si>
  <si>
    <t>LUZIA ANACLETA DA SILVA</t>
  </si>
  <si>
    <t>RUA OMAR COUTINHO 100</t>
  </si>
  <si>
    <t>SUBTERRANIA</t>
  </si>
  <si>
    <t>valdirene_arantes@hotmail.com</t>
  </si>
  <si>
    <t>33-999098676</t>
  </si>
  <si>
    <t>POÇO ARTESIANO</t>
  </si>
  <si>
    <t>RUA JOSE RODRIGUES</t>
  </si>
  <si>
    <t>Distrito Pedra Corrida</t>
  </si>
  <si>
    <t>CASA JOSE  MARIA DA CRUZ</t>
  </si>
  <si>
    <t>RUA NEDINA MARIA</t>
  </si>
  <si>
    <t>CASA OCIMAR PEREIRA RAMOS</t>
  </si>
  <si>
    <t>RUA LUIZ PORTUGAL</t>
  </si>
  <si>
    <t>CASA JOAO AMBROSIO</t>
  </si>
  <si>
    <t>RUA ANTONIO GERALDO</t>
  </si>
  <si>
    <t>CASA JOSE FRANCISCO</t>
  </si>
  <si>
    <t>RUA FRANCISCO SILVEIRA</t>
  </si>
  <si>
    <t>CASA LUCIA DOS REIS GONZAGA</t>
  </si>
  <si>
    <t>RUA JOSE DE SOUZA</t>
  </si>
  <si>
    <t>CASA  ISMAEL CONSTANTE</t>
  </si>
  <si>
    <t>JOSE LINO BALBINO</t>
  </si>
  <si>
    <t>RUA ACESITA</t>
  </si>
  <si>
    <t>CASA EVA SOARES</t>
  </si>
  <si>
    <t>CASA MARIA SILVA DE ALMEIDA</t>
  </si>
  <si>
    <t>RUA BELGA MINEIRA</t>
  </si>
  <si>
    <t>FAZENDA COQUEIRA</t>
  </si>
  <si>
    <t>CASA ADILSON DA SILVEIRA</t>
  </si>
  <si>
    <t>CASA MARIO FERREIRA</t>
  </si>
  <si>
    <t>RUA JOSE POLICORPIO</t>
  </si>
  <si>
    <t>CASA MARCIA ANGELICA</t>
  </si>
  <si>
    <t>RUA NOSSA SENHORA DA PENHA</t>
  </si>
  <si>
    <t>CASA DA CONCEIÇÃO SILVA</t>
  </si>
  <si>
    <t>RUA PERICLES RAMOS</t>
  </si>
  <si>
    <t>CASA ROSA COELHO RAMOS</t>
  </si>
  <si>
    <t>CASA MARIA MENEZES</t>
  </si>
  <si>
    <t>CASA ADOMILSOM COSTA</t>
  </si>
  <si>
    <t>CASA ROSILENE DAS DORES REIS</t>
  </si>
  <si>
    <t>CASA JOSE ROBERTO SOARES</t>
  </si>
  <si>
    <t>RUA JESUS GODOY</t>
  </si>
  <si>
    <t>CASA DIRCE MARIA DE JESUS</t>
  </si>
  <si>
    <t>SERGIO CONTIDIO  F. DA SILVA</t>
  </si>
  <si>
    <t>CORREGO- PARAISO CAIXA LARGA DE BAIXO</t>
  </si>
  <si>
    <t>PLAUTINO  SOARES</t>
  </si>
  <si>
    <t>IZOLINA MILIANA GONÇALVES VIANA</t>
  </si>
  <si>
    <t>SUBTERRANEO-POÇO ARTESIANO</t>
  </si>
  <si>
    <t>FAZENDA PARAISO</t>
  </si>
  <si>
    <t>Posto de Saúde</t>
  </si>
  <si>
    <t>Subterrânea - cisterna</t>
  </si>
  <si>
    <t>Rua Joaquim Mendonça, S/n°</t>
  </si>
  <si>
    <t>D. Senhora da Penha</t>
  </si>
  <si>
    <t>Posto de Saúde - Carine Teixeira</t>
  </si>
  <si>
    <t>(33)999154581</t>
  </si>
  <si>
    <t>Antônio Dênis da Silva Neto</t>
  </si>
  <si>
    <t>Fazenda Paquetá</t>
  </si>
  <si>
    <t>(33)998094276</t>
  </si>
  <si>
    <t>Maria Joana Pereira</t>
  </si>
  <si>
    <t>Rua Telemaco Rosa, n° 04</t>
  </si>
  <si>
    <t>(33)984585768</t>
  </si>
  <si>
    <t>Armando José Teixeira</t>
  </si>
  <si>
    <t>Rua Joaquim Mendonça, n°765</t>
  </si>
  <si>
    <t>(33)999253275</t>
  </si>
  <si>
    <t>Maria da Silva Paula</t>
  </si>
  <si>
    <t>Rua Joaquim Mendonça, n°695</t>
  </si>
  <si>
    <t>(33)984295231</t>
  </si>
  <si>
    <t>Pedro da Silva</t>
  </si>
  <si>
    <t>Rua Joaquim Mendonça, n°558</t>
  </si>
  <si>
    <t>(33)99394430</t>
  </si>
  <si>
    <t>Larisssa Aparecida Lucas da Silva</t>
  </si>
  <si>
    <t>(33)99923360</t>
  </si>
  <si>
    <t>(33)999715657</t>
  </si>
  <si>
    <t>superficial - rio Doce</t>
  </si>
  <si>
    <t>Rua joao vitorino s/nº</t>
  </si>
  <si>
    <t>perto do cemiterio</t>
  </si>
  <si>
    <t>urbana</t>
  </si>
  <si>
    <t>antonio guardiano</t>
  </si>
  <si>
    <t>antonio.guardiano@copasa.com.br</t>
  </si>
  <si>
    <t>(33)3279-8400</t>
  </si>
  <si>
    <t>Eta Santa Rita</t>
  </si>
  <si>
    <t>Rua Cícero Siqueira, n 80, Santa Rita</t>
  </si>
  <si>
    <t>Santa Rita</t>
  </si>
  <si>
    <t>Urbana</t>
  </si>
  <si>
    <t>Reinaldo Paccini</t>
  </si>
  <si>
    <t>(33) 3279-8400</t>
  </si>
  <si>
    <t>Eta Recanto dos Sonhos</t>
  </si>
  <si>
    <t>Rua Cristiano Varella</t>
  </si>
  <si>
    <t>Recanto dos Sonhos</t>
  </si>
  <si>
    <t>Eta Vila Isa</t>
  </si>
  <si>
    <t>Rio Bahia 547/548</t>
  </si>
  <si>
    <t>Vila Isa</t>
  </si>
  <si>
    <t>Eta Central</t>
  </si>
  <si>
    <t>Rua Quintino Bocaiuva</t>
  </si>
  <si>
    <t>Centro</t>
  </si>
  <si>
    <t>Eta São Vitor</t>
  </si>
  <si>
    <t>Rua Principal</t>
  </si>
  <si>
    <t>São Vitor</t>
  </si>
  <si>
    <t>UTA Derribadinha</t>
  </si>
  <si>
    <t>subterrâneo - poço artesiano</t>
  </si>
  <si>
    <t>Povoado</t>
  </si>
  <si>
    <t>Povoado Derribadinha</t>
  </si>
  <si>
    <t>Minas Clube</t>
  </si>
  <si>
    <t>Av Altino Marques 305</t>
  </si>
  <si>
    <t>P. das Aroeiras</t>
  </si>
  <si>
    <t>Helder Marcellus Pinto</t>
  </si>
  <si>
    <t>(33)32717559</t>
  </si>
  <si>
    <t>Centro de Inter. De Adolescentes</t>
  </si>
  <si>
    <t>Rua Soldado Edson Veloso</t>
  </si>
  <si>
    <t>Santos Dumont I</t>
  </si>
  <si>
    <t>(33)32714269</t>
  </si>
  <si>
    <t>Cia do Gelo</t>
  </si>
  <si>
    <t>subterrâneo - poço artesiano</t>
  </si>
  <si>
    <t>Rua Industrial</t>
  </si>
  <si>
    <t>D. Industrial</t>
  </si>
  <si>
    <t>José Amarente Junior</t>
  </si>
  <si>
    <t>(33)32718825</t>
  </si>
  <si>
    <t>Residência de Valdivino Ribeiro</t>
  </si>
  <si>
    <t>subterrâneo - poço artesiano Residência de Valdivino R.</t>
  </si>
  <si>
    <t>Rua Principal/ Chácara n°03</t>
  </si>
  <si>
    <t>Derribadinha</t>
  </si>
  <si>
    <t>Valdivino Ribeiro</t>
  </si>
  <si>
    <t>não informado</t>
  </si>
  <si>
    <t>subterrâneo - poço artesiano Residência Sebastião B</t>
  </si>
  <si>
    <t>Rua Principal/ Chácara Português</t>
  </si>
  <si>
    <t>Sebastião Batista de Aguiar</t>
  </si>
  <si>
    <t>Residência Paulino R Albino</t>
  </si>
  <si>
    <t>subterrâneo - poço artesiano Residência de Paulino R. A</t>
  </si>
  <si>
    <t>Rua Principal/ Chácara n°06</t>
  </si>
  <si>
    <t>Paulino</t>
  </si>
  <si>
    <t>Residência José Maria G da Silva</t>
  </si>
  <si>
    <t>subterrâneo - poço artesiano de José Maria</t>
  </si>
  <si>
    <t>Rua principal/ Haras Vargedo</t>
  </si>
  <si>
    <t>José Maria</t>
  </si>
  <si>
    <t>Residência de Henrique Caetano</t>
  </si>
  <si>
    <t>subterrâneo - poço artesiano de Henrique Caetano</t>
  </si>
  <si>
    <t>Rua Principal/ Chácara 03</t>
  </si>
  <si>
    <t>Henrique Caetano</t>
  </si>
  <si>
    <t>Residência de Paulo R de Almeida</t>
  </si>
  <si>
    <t>subterrâneo - poço artesiano de Paulo Roberto</t>
  </si>
  <si>
    <t>Chácara 04</t>
  </si>
  <si>
    <t>Paulo Roberto</t>
  </si>
  <si>
    <t>Residência de José Miranda</t>
  </si>
  <si>
    <t>subterrâneo - poço artesiano de José Miranda</t>
  </si>
  <si>
    <t>Rua Principal/ Chácara do Miranda</t>
  </si>
  <si>
    <t>Ilha Brava</t>
  </si>
  <si>
    <t>José Miranda</t>
  </si>
  <si>
    <t>Carlito Luis</t>
  </si>
  <si>
    <t>(33)41412613</t>
  </si>
  <si>
    <t>Residência de Wellinton Monteiro</t>
  </si>
  <si>
    <t>subterrâneo - poço artesiano de Wellinton Monteiro</t>
  </si>
  <si>
    <t>Estrada da Ilha n°20 Chácara Cobrão</t>
  </si>
  <si>
    <t>Wellinton Monteiro</t>
  </si>
  <si>
    <t>Residência de Ilson Soares G</t>
  </si>
  <si>
    <t>subterrâneo - poço artesiano de Ilson Soares Garajau</t>
  </si>
  <si>
    <t>Recanto Garajau</t>
  </si>
  <si>
    <t>Ilson Soares</t>
  </si>
  <si>
    <t>Residência de Alvertino Fagundes</t>
  </si>
  <si>
    <t>subterrâneo - poço artesiano de Alvertino Fagundes</t>
  </si>
  <si>
    <t>Chácara Fagundes</t>
  </si>
  <si>
    <t>Alvertino Fagundes</t>
  </si>
  <si>
    <t>Residência Anderson Lutenberg</t>
  </si>
  <si>
    <t>subterrâneo - poço artesiano de Anderson L da Silva</t>
  </si>
  <si>
    <t>Chácara Guadalupe</t>
  </si>
  <si>
    <t>Anderson Lutenberg</t>
  </si>
  <si>
    <t>(33)99735325</t>
  </si>
  <si>
    <t>Residência de Edson Erosimbo B</t>
  </si>
  <si>
    <t>subterrâneo - poço artesiano de Edson Erosimbo Barbosa</t>
  </si>
  <si>
    <t>Chácara de Edson</t>
  </si>
  <si>
    <t>Edson Erosimbo</t>
  </si>
  <si>
    <t>rua,03,snº</t>
  </si>
  <si>
    <t>morro da Copasa</t>
  </si>
  <si>
    <t>Adilson Cesário De Souza</t>
  </si>
  <si>
    <t>rua Wilson Soares,snº, São Tomé do Rio Doce</t>
  </si>
  <si>
    <t>próx.ao rio doce</t>
  </si>
  <si>
    <t>não possui</t>
  </si>
  <si>
    <t>poço da srªEfigênia</t>
  </si>
  <si>
    <t>subterrâneo-poço freático da srª Efigênia</t>
  </si>
  <si>
    <t>próximo ao rio doce</t>
  </si>
  <si>
    <t>Efigênia Paula</t>
  </si>
  <si>
    <t>poço do srº Lucas</t>
  </si>
  <si>
    <t>prox.ao rio doce</t>
  </si>
  <si>
    <t>Lucas Antônio De Souza Pavuna</t>
  </si>
  <si>
    <t>poço srª Ivani</t>
  </si>
  <si>
    <t>Ivani Martins Valadão</t>
  </si>
  <si>
    <t>poço da srª Marley</t>
  </si>
  <si>
    <t>subterrâneo-poço freático da srª Marley</t>
  </si>
  <si>
    <t>prox.rio doce</t>
  </si>
  <si>
    <t>Marley Nunes Fgundes Ventura</t>
  </si>
  <si>
    <t>poço do srº Amarildo</t>
  </si>
  <si>
    <t>subterrâneo-poço freático do srº Amarildo</t>
  </si>
  <si>
    <t>Amarildo</t>
  </si>
  <si>
    <t>poço srº Antônio</t>
  </si>
  <si>
    <t>vereador</t>
  </si>
  <si>
    <t>Antônio Gonçalves Rodrigues</t>
  </si>
  <si>
    <t>SUPERFICIAL   - rio Doce</t>
  </si>
  <si>
    <t>RUA: JOÃO LEAL FILHO, S/N</t>
  </si>
  <si>
    <t>DIRETOR JOSÉ RODRIGUES</t>
  </si>
  <si>
    <t>VERA LUCIA PEREIRA BARCELOS</t>
  </si>
  <si>
    <t>CISTERNA</t>
  </si>
  <si>
    <t>AV: 8 DEZEMBRO, 115</t>
  </si>
  <si>
    <t>33-999036901</t>
  </si>
  <si>
    <t>REGINA ROSA DE OLIVEIRA</t>
  </si>
  <si>
    <t>MARILZA DE O. MACHADO</t>
  </si>
  <si>
    <t>RUA: CORONEL FARIAS, 117 A</t>
  </si>
  <si>
    <t>MARILZA MACHADO</t>
  </si>
  <si>
    <t>NEUZA GERVAZO DE SOUZA</t>
  </si>
  <si>
    <t>RUA: JOSÉ ALEXANDRE, 95</t>
  </si>
  <si>
    <t>NEUZA  GERVAZO</t>
  </si>
  <si>
    <t>CHARLES TEODORO</t>
  </si>
  <si>
    <t>ZILDA ROSA LUCAS</t>
  </si>
  <si>
    <t>RUA: DORIVAL MACHADO, 232</t>
  </si>
  <si>
    <t>ZILDA ROSA</t>
  </si>
  <si>
    <t>Praça do Balneário S/N - São Sebastião</t>
  </si>
  <si>
    <t>ETA</t>
  </si>
  <si>
    <t>Carlos</t>
  </si>
  <si>
    <t>carlos.anjos@copasa.com.br</t>
  </si>
  <si>
    <t>(33) 99979-1600</t>
  </si>
  <si>
    <t>Pousada Bixu de Pé</t>
  </si>
  <si>
    <t>BR 259 - KM 35</t>
  </si>
  <si>
    <t>Pousada</t>
  </si>
  <si>
    <t>Graziela</t>
  </si>
  <si>
    <t>(33) 3263-9484</t>
  </si>
  <si>
    <t>Estrada Resplendor - Vala do Rufino</t>
  </si>
  <si>
    <t>Chácara Leão</t>
  </si>
  <si>
    <t>Toninho Leão</t>
  </si>
  <si>
    <t>Superficial - Rio Manhuaçu</t>
  </si>
  <si>
    <t>BR 259 - KM24, Itueta Velha</t>
  </si>
  <si>
    <t>antida sede da cidade de Itueta</t>
  </si>
  <si>
    <t>Pedro Rafael Filho</t>
  </si>
  <si>
    <t>pedro.filho@copasa.com.br</t>
  </si>
  <si>
    <t>(33) 99915-1086</t>
  </si>
  <si>
    <t>subterrâneo - poço artesiano Luis</t>
  </si>
  <si>
    <t>Córrego Quatizinho - margem direita do Rio Doce</t>
  </si>
  <si>
    <t>Itueta velha</t>
  </si>
  <si>
    <t>Antonio Luiz Marques Reis</t>
  </si>
  <si>
    <t>(33) 99978-9437</t>
  </si>
  <si>
    <t>subterrâneo - poço artesiano do Corinto</t>
  </si>
  <si>
    <t>margem esquerda do Rio Doce</t>
  </si>
  <si>
    <t>depois da balsa</t>
  </si>
  <si>
    <t>Rosa Venturim (Corinto)</t>
  </si>
  <si>
    <t>(33) 99924-1721</t>
  </si>
  <si>
    <t>Córrego Boa Sorte do Norte, beira rio.</t>
  </si>
  <si>
    <t>Depois da UHE à esquerda.</t>
  </si>
  <si>
    <t>subterrâneo - poço artesiano Gedeon</t>
  </si>
  <si>
    <t>Gedeon / Sirlei</t>
  </si>
  <si>
    <t>(33) 99996-5005</t>
  </si>
  <si>
    <t>superficial - Rio Doce</t>
  </si>
  <si>
    <t>Depois da UHE à esquerda. 10KM</t>
  </si>
  <si>
    <t>Vera Lúcia ou Júlio</t>
  </si>
  <si>
    <t>(33) 99954-5058</t>
  </si>
  <si>
    <t>SUPERFICIAL- rio manhuaçu</t>
  </si>
  <si>
    <t>RUA SANTA RITA S/Nº</t>
  </si>
  <si>
    <t>PERTO DO ALONSO</t>
  </si>
  <si>
    <t>AILTON CALIXTO DA SILVA</t>
  </si>
  <si>
    <t>Ailton.Calixto@hotmail.com</t>
  </si>
  <si>
    <t>SAC (POÇO ARTESIANO)</t>
  </si>
  <si>
    <t>ANSELMO BARBOSA</t>
  </si>
  <si>
    <t>AV. 10 DE ABRIL, 338 – CENTRO - BG</t>
  </si>
  <si>
    <t>HOTEL E RESTAURANTE BARBOSA</t>
  </si>
  <si>
    <t>URBANO</t>
  </si>
  <si>
    <t>hrbarbosa@yahoo.com.br</t>
  </si>
  <si>
    <t>-</t>
  </si>
  <si>
    <t>GUANDU MIX</t>
  </si>
  <si>
    <t>AV. JOSIAS NETO CARVALHO, SN – SANTA MONICA -BG</t>
  </si>
  <si>
    <t>PRÓXIMO ATEC</t>
  </si>
  <si>
    <t>URBANO</t>
  </si>
  <si>
    <t>JOSIAS MARQUES PRAES</t>
  </si>
  <si>
    <t>guandumix@gmail.com</t>
  </si>
  <si>
    <t>SAI (CACIMBA)</t>
  </si>
  <si>
    <t>VANDERLEI VERVLOET</t>
  </si>
  <si>
    <t>RODOVIA 446, SN – ROSÁRIO II - BG</t>
  </si>
  <si>
    <t>PROXIMO EDSOM SUPERMERCADO (NOVO)</t>
  </si>
  <si>
    <t>Vervloet.motos@hotmail.com</t>
  </si>
  <si>
    <t>SAI (POÇO ARTESIANO)</t>
  </si>
  <si>
    <t>VALTEI LOPES PEREIRA</t>
  </si>
  <si>
    <t>AV. RIO DOCE, 1740 – ROSÁRIO II - BG</t>
  </si>
  <si>
    <t>MANGUEIRA</t>
  </si>
  <si>
    <t>URB</t>
  </si>
  <si>
    <t>VALTEIR LOPES PEREIRA</t>
  </si>
  <si>
    <t>Thales-11@hotmail.com</t>
  </si>
  <si>
    <t>CAMPO DE MASCARENHAS</t>
  </si>
  <si>
    <t>ANTONIO HENRIQUE PINHEIRO - MASCARENHAS</t>
  </si>
  <si>
    <t>VALDIR PESCADOR</t>
  </si>
  <si>
    <t>EDESSA</t>
  </si>
  <si>
    <t>RUA FLORENTINO ROSSI, nº 731-  BAIRRO SÃO BRÁS</t>
  </si>
  <si>
    <t>(27)2102 - 2988</t>
  </si>
  <si>
    <t>FRISA - FRIGORÍFICO RIO DOCE</t>
  </si>
  <si>
    <t>RUA FLORENTINO ROSSI, nº 4.000 - BAIRRO HONÓRIO FRAGA</t>
  </si>
  <si>
    <t>(27)3723 - 3200</t>
  </si>
  <si>
    <t>LATICÍNIO COLATINA</t>
  </si>
  <si>
    <t>BR 259, KM 64 - BAIRRO COLÚMBIA</t>
  </si>
  <si>
    <t>(27)3723 - 2200</t>
  </si>
  <si>
    <t>ETA I</t>
  </si>
  <si>
    <t>SUPERFICIAL (SUPERFICIAL RIO DOCE)</t>
  </si>
  <si>
    <t>AVENIDA DOS IMIGRANTES-BAIRRO MARISTA-CEP-29707-073</t>
  </si>
  <si>
    <t>OLINDO A. DEMONER</t>
  </si>
  <si>
    <t>setortecnico@sanear.es.gov.br</t>
  </si>
  <si>
    <t>(27)3711-8442</t>
  </si>
  <si>
    <t>ETA II</t>
  </si>
  <si>
    <t>RUA GERALDA DIAS ROCHA-BAIRRO NOSSA SENHORA APARECIDA-CEP- 29703-700</t>
  </si>
  <si>
    <t>(27)3723-6354</t>
  </si>
  <si>
    <t>ETA IV</t>
  </si>
  <si>
    <t>RUA SÃO PAULO- BAIRRO COLUMBIA-CEP-29700-000</t>
  </si>
  <si>
    <t>(27) 3721-6882</t>
  </si>
  <si>
    <t>RUA PROJETADA-CEP-29700-000</t>
  </si>
  <si>
    <t>(27) 3177-7000</t>
  </si>
  <si>
    <t>ARLINDO ANTÔNIO MONFRADINI</t>
  </si>
  <si>
    <t>BONISEGNA</t>
  </si>
  <si>
    <t>-</t>
  </si>
  <si>
    <t>(27) 99813-3271 (FALAR COM DENAIR)</t>
  </si>
  <si>
    <t>ADRIANA JUNCA</t>
  </si>
  <si>
    <t>(27) 9.9653 - 3469</t>
  </si>
  <si>
    <t>ELZI MARIA RODRIGUES ROSA</t>
  </si>
  <si>
    <t>(27) 9.9855 - 5747</t>
  </si>
  <si>
    <t>MARCOS ANTÔNIO DEL SANTO</t>
  </si>
  <si>
    <t>(27) 3131 - 0004</t>
  </si>
  <si>
    <t>AIRIS BERNARDO DEL SANTO</t>
  </si>
  <si>
    <t>FURLAN</t>
  </si>
  <si>
    <t>SUPERFICIAL (RIO DOCE)</t>
  </si>
  <si>
    <t/>
  </si>
  <si>
    <t>-</t>
  </si>
  <si>
    <t>ALDO ALEXANDRE RODRIGUES BONFIM</t>
  </si>
  <si>
    <t>SUBTERRÂNCIA</t>
  </si>
  <si>
    <t>BATISTA</t>
  </si>
  <si>
    <t>PRÓXIMO A LAGOA BATISTA</t>
  </si>
  <si>
    <t>-</t>
  </si>
  <si>
    <t>027 99730-4839</t>
  </si>
  <si>
    <t>ANGELA LEIDE GILVANCELI BATISTA</t>
  </si>
  <si>
    <t>027 99947-2467</t>
  </si>
  <si>
    <t>DAIANNY BONFIM BARBOSA</t>
  </si>
  <si>
    <t>027 99606-5901</t>
  </si>
  <si>
    <t>FLORENÇO BATISTA NETO</t>
  </si>
  <si>
    <t>SUPERFICIAL (LAGOA BATISTA, RIO DOCE)</t>
  </si>
  <si>
    <t>027 99829-3739</t>
  </si>
  <si>
    <t>GENISVALDO CIPRIANO</t>
  </si>
  <si>
    <t>027 99939-5440</t>
  </si>
  <si>
    <t>GLEICIANE ARAÚJO</t>
  </si>
  <si>
    <t>SUPERFICIAL(LAGOA BATISTA, RIO DOCE)</t>
  </si>
  <si>
    <t>027 99968-5271</t>
  </si>
  <si>
    <t>GUSTAVO PERTEL</t>
  </si>
  <si>
    <t>JAIRO WACHERT</t>
  </si>
  <si>
    <t>027 99834-2341</t>
  </si>
  <si>
    <t>MARIA APARECIDA DOS SANTOS</t>
  </si>
  <si>
    <t>027 99928-7428</t>
  </si>
  <si>
    <t>MARIA JOSÉ DE JESUS</t>
  </si>
  <si>
    <t>027 99965-9085</t>
  </si>
  <si>
    <t>MARIA TATIANE MANENTI RUUS DOS SANTOS</t>
  </si>
  <si>
    <t>027 99988-8694</t>
  </si>
  <si>
    <t>REGINA CÉLIA BOELONI BATISTA</t>
  </si>
  <si>
    <t>027 99963-1230</t>
  </si>
  <si>
    <t>ROSILENI CALDEIRA</t>
  </si>
  <si>
    <t>027 99624-3871</t>
  </si>
  <si>
    <t>SÉRGIO ANTÔNIO RISSALI</t>
  </si>
  <si>
    <t>027 99932-8728</t>
  </si>
  <si>
    <t>VENÂNCIO ANGELI</t>
  </si>
  <si>
    <t>027 99692-8172</t>
  </si>
  <si>
    <t>WILIAN ALENCAR</t>
  </si>
  <si>
    <t>027 98144-5055</t>
  </si>
  <si>
    <t>SAAE - SEDE</t>
  </si>
  <si>
    <t>SUPERFICIAL (RIO PEQUENO)</t>
  </si>
  <si>
    <t>AV. BARRA DE SÃO FRANCISCO, Nº1137, BAIRRO COLINA - LINHARES - ES</t>
  </si>
  <si>
    <t>PRÓXIMO A ASSOCIAÇÃO ATLÉTICA DO BANCO DO BRASIL</t>
  </si>
  <si>
    <t>______</t>
  </si>
  <si>
    <t>(27) 2103 - 1311</t>
  </si>
  <si>
    <t>SUBTERRÂNEO</t>
  </si>
  <si>
    <t>FAZENDA BOA NOVA</t>
  </si>
  <si>
    <t>FAZENDA BOA NOVA - CANANÉIA, POVOAÇÃO</t>
  </si>
  <si>
    <t>FAZENDA CAPARAÓ</t>
  </si>
  <si>
    <t>FAZENDA CAPARAÓ - BEIRA RIO, POVOAÇÃO</t>
  </si>
  <si>
    <t>UBIRAJARA</t>
  </si>
  <si>
    <t>R JOÃO PEREIRA ARAÚJO, S/N, POVOAÇÃO</t>
  </si>
  <si>
    <t>ONIAS</t>
  </si>
  <si>
    <t>POVOAÇÃO</t>
  </si>
  <si>
    <t>ONIAS PEREIRA</t>
  </si>
  <si>
    <t>RUA PRINCIPAL, REGÊNCIA</t>
  </si>
  <si>
    <t>ELIÁ MORAES DA S LAURENT</t>
  </si>
  <si>
    <t>MARCOS ANTÔNIO GAVAZZA</t>
  </si>
  <si>
    <t>RUA DA PRAIA, REGÊNCIA</t>
  </si>
  <si>
    <t>RUA SANTA CATARINA, S/N, REGÊNCIA</t>
  </si>
  <si>
    <t>FABRICIO FIOROT</t>
  </si>
  <si>
    <t>RUA IMPERIAL MARINHEIRO, S/N, REGÊNCIA</t>
  </si>
  <si>
    <t>BENEDITO JOMAS GOMES</t>
  </si>
  <si>
    <t>BARRA SECA/ PONTAL DO IPIRANGA</t>
  </si>
  <si>
    <t>MARINEUZA C. MARTINS LEMOS</t>
  </si>
  <si>
    <t>GONÇALO FERREIRA DOS SANTOS</t>
  </si>
  <si>
    <t>DEGREDO/ PONTAL DO IPIRANGA</t>
  </si>
  <si>
    <t>JOSEMAR BORGES PINTO</t>
  </si>
  <si>
    <t>CATARINA DA VITÓRIA BORGES</t>
  </si>
  <si>
    <t>LEIDIMAR LEITE DA SILVA</t>
  </si>
  <si>
    <t>ETA  de Barra do Riacho</t>
  </si>
  <si>
    <t>Superficial (Córrego Santa Joana – afluente do rio Riacho)</t>
  </si>
  <si>
    <t>Avenida José Zamperlino Vieira Machado, 560</t>
  </si>
  <si>
    <t>Em frente a GAFOR</t>
  </si>
  <si>
    <t>Victor Matheus Bonifácio Alves</t>
  </si>
  <si>
    <t>victor@saaeara.com.br</t>
  </si>
  <si>
    <t>(27) 999965194</t>
  </si>
  <si>
    <t>ETA  de Vila do Riacho</t>
  </si>
  <si>
    <t>Superficial (Rio Riacho)</t>
  </si>
  <si>
    <t>Rua São Benedito, s/n</t>
  </si>
  <si>
    <t>Próximo à loja Agroriacho</t>
  </si>
  <si>
    <t>Subterrânea</t>
  </si>
  <si>
    <t>FIBRIA</t>
  </si>
  <si>
    <t>Rodovia Aracruz x Barra do Riacho, Km 25.</t>
  </si>
  <si>
    <t>Proximo à Portocel</t>
  </si>
  <si>
    <t>Leonardo Mendonça Pimenta</t>
  </si>
  <si>
    <t>pnunes@fibria.com.br</t>
  </si>
  <si>
    <t>(27) 32702969</t>
  </si>
  <si>
    <t>Adriana Marques Soares</t>
  </si>
  <si>
    <t>Av. dos Eucaliptos</t>
  </si>
  <si>
    <t>Bairro Barra do Riacho</t>
  </si>
  <si>
    <t>Rita dos Santos Costa</t>
  </si>
  <si>
    <t>Av. José Coutinho da Conceição, 1540</t>
  </si>
  <si>
    <t>Samuel Vicente Coelho</t>
  </si>
  <si>
    <t>Av. José Zamperlino Vieira</t>
  </si>
  <si>
    <t>Glaucia Lemos Garcia</t>
  </si>
  <si>
    <t>Rua Ana Cordeiro</t>
  </si>
  <si>
    <t>Gracirlei Ferrari</t>
  </si>
  <si>
    <t>Rua Antonio Mattos</t>
  </si>
  <si>
    <t>Gilberto Couvre</t>
  </si>
  <si>
    <t>Rua Floristano Azeredo, 30</t>
  </si>
  <si>
    <t>José Belmiro</t>
  </si>
  <si>
    <t>Rua Gerílio de Souza</t>
  </si>
  <si>
    <t>Rua Iêda Silveira</t>
  </si>
  <si>
    <t>Helio Cândido</t>
  </si>
  <si>
    <t>Rua Manoel de Oliveira</t>
  </si>
  <si>
    <t>Nilson do Rosário Campos</t>
  </si>
  <si>
    <t>Rua Maria Azeredo Machado</t>
  </si>
  <si>
    <t>Ruth Azeredo Vicente</t>
  </si>
  <si>
    <t>Rua Orenício Balbino Marques</t>
  </si>
  <si>
    <t>Odete Ferreira da Silva</t>
  </si>
  <si>
    <t>Rua Orlando Mattos</t>
  </si>
  <si>
    <t>Teodoro Dias dos Santos</t>
  </si>
  <si>
    <t>Rua Raimundo José Peixoto</t>
  </si>
  <si>
    <t>Alcimar Cruz</t>
  </si>
  <si>
    <t>Rua Silvio Alexandre</t>
  </si>
  <si>
    <t>Aldres Ribeiro Amancio</t>
  </si>
  <si>
    <t>Rua Zernília Varzem Ribeiro</t>
  </si>
  <si>
    <t>EMEIEF MARIA FRANCISCA N COUTINHO</t>
  </si>
  <si>
    <t>POVOADO NATIVO DE BARRA NOVA, S/N</t>
  </si>
  <si>
    <t>ACACIO LEITE FILHO</t>
  </si>
  <si>
    <t>ESTRADA CORREGO TABUAS-ESTIVA BA RRA NOVA</t>
  </si>
  <si>
    <t>ETA PERPETUO SOCORRO</t>
  </si>
  <si>
    <t>RUA FAGUNDES VARELA ,172</t>
  </si>
  <si>
    <t>ETA DE PEDRA CORRIDA</t>
  </si>
  <si>
    <t>RUA  ACESITA S/N</t>
  </si>
  <si>
    <t xml:space="preserve">VALDIRENE ARANTES </t>
  </si>
  <si>
    <t>Latitude</t>
  </si>
  <si>
    <t>Longitude</t>
  </si>
  <si>
    <t>-19,4876710</t>
  </si>
  <si>
    <t>-41,1056570</t>
  </si>
  <si>
    <t>-19,3403400</t>
  </si>
  <si>
    <t>-41,1709240</t>
  </si>
  <si>
    <t>-19,3815140</t>
  </si>
  <si>
    <t>-41,1664070</t>
  </si>
  <si>
    <t>-19,3969650</t>
  </si>
  <si>
    <t>-41,1384460</t>
  </si>
  <si>
    <t>Larissa Aparecida Lucas da Silva</t>
  </si>
  <si>
    <t>Serviço Autônomo de Água e Esgoto</t>
  </si>
  <si>
    <t>Resplendor</t>
  </si>
  <si>
    <t>Itueta</t>
  </si>
  <si>
    <t>Poço do Luiz</t>
  </si>
  <si>
    <t>Poço do Corinto</t>
  </si>
  <si>
    <t>Poço do Gerdeon</t>
  </si>
  <si>
    <t>Subterrânea: Poço artesiano 15m do rio doce</t>
  </si>
  <si>
    <t>Subterrânea: Poço artesiano 16m do rio doce</t>
  </si>
  <si>
    <t>Superficial: Barroso, Oncinha, Manhuaçu</t>
  </si>
  <si>
    <t xml:space="preserve">Chácara Leão </t>
  </si>
  <si>
    <t xml:space="preserve">IZABEL NERES </t>
  </si>
  <si>
    <t>SAA Alpercata</t>
  </si>
  <si>
    <t>Sistema de Tratamento de Água de São Tomé do Rio Doce</t>
  </si>
  <si>
    <t>Tumiritinga</t>
  </si>
  <si>
    <t>SANTO ANTONIO RIO DOCE</t>
  </si>
  <si>
    <t>POÇO DE CAMARGOS</t>
  </si>
  <si>
    <t>Estrada para a cachoeira</t>
  </si>
  <si>
    <t>SAAE DE MARIANA</t>
  </si>
  <si>
    <t>NASCENTE DE CAMARGOS</t>
  </si>
  <si>
    <t>CAMARGOS</t>
  </si>
  <si>
    <t>RESERVATÓRIO DE PARACATU DE BAIXO</t>
  </si>
  <si>
    <t>PARACATU DE BAIXO (ATINGIDO)</t>
  </si>
  <si>
    <t>Estrada para Pedras</t>
  </si>
  <si>
    <t>POÇO TUBULAR 02 DE GESTEIRA</t>
  </si>
  <si>
    <t>Ao lado do posto de saúde</t>
  </si>
  <si>
    <t>ETA SEDE</t>
  </si>
  <si>
    <t xml:space="preserve">Superficial - Rio Guandu </t>
  </si>
  <si>
    <t>RUA ALDO MÁRIO FALCÃO - MAUÁ</t>
  </si>
  <si>
    <t>PRÓXIMO A ESTAÇÃO FERROVIÁRIA VALE - BAIXO GUANDU</t>
  </si>
  <si>
    <t>ETA MASCARENHAS</t>
  </si>
  <si>
    <t>BR 259 - UHE MASCARENHAS</t>
  </si>
  <si>
    <t>DENTRO DA UHE MASCARENHAS</t>
  </si>
  <si>
    <t>SAC BONISENHA - RESERVATÓRIO</t>
  </si>
  <si>
    <t xml:space="preserve"> COLATINA (SUPERFICIAL)</t>
  </si>
  <si>
    <t>RODOVIA ES 248</t>
  </si>
  <si>
    <t>ETA REGÊNCIA</t>
  </si>
  <si>
    <t xml:space="preserve">RUA BEIRA RIO, S/N - REGÊNCIA </t>
  </si>
  <si>
    <t>DIEGO RAMOS DOS SANTOS</t>
  </si>
  <si>
    <t>rua beira rio,1002,centro,Tumiritinga</t>
  </si>
  <si>
    <t>assentamento cachoeirinha</t>
  </si>
  <si>
    <t>      assentamento terra prometida</t>
  </si>
  <si>
    <t>subterrâneo-poço  artesiano São Tomé</t>
  </si>
  <si>
    <t>Luciléia</t>
  </si>
  <si>
    <t>poço Srº Joaci</t>
  </si>
  <si>
    <t>subterrâneo - poço freático</t>
  </si>
  <si>
    <t>Avenida Getúlio Vargas,315,centro,Tumiritinga</t>
  </si>
  <si>
    <t>próx.igr. Cong.Crist.no Brasil</t>
  </si>
  <si>
    <t>Joaci Alves De Oliveira</t>
  </si>
  <si>
    <t>subterrâneo -poço freático  do Lucas</t>
  </si>
  <si>
    <t>subterrâneo-poço freático  srª Ivani</t>
  </si>
  <si>
    <t>prox.estrada Tga a Gov.</t>
  </si>
  <si>
    <t>subterrâneo-poço freático  srº Antônio</t>
  </si>
  <si>
    <t>Mina Bessa</t>
  </si>
  <si>
    <t>        assentamento Cachoeirinha</t>
  </si>
  <si>
    <t>próx.linha férrea</t>
  </si>
  <si>
    <t>Josué Bessa</t>
  </si>
  <si>
    <t>subterrânea (mina)</t>
  </si>
  <si>
    <t>única casa habitada na entrada à direita da ponte que dá acesso à Ponte do Gama</t>
  </si>
  <si>
    <t>Sr. Haroldo</t>
  </si>
  <si>
    <t>superficial (córrego sem nome)</t>
  </si>
  <si>
    <t>superficial ( córrego sem nome)</t>
  </si>
  <si>
    <t>(secou não totalmente, córrego volta após chuva, mas vazão é baixa)</t>
  </si>
  <si>
    <t>superficial (córrego São Vicente)</t>
  </si>
  <si>
    <t>SUBTERRÂNEA(POÇO ARTESIANO)</t>
  </si>
  <si>
    <t xml:space="preserve"> SUPERFICIAL (RIO DOCE)</t>
  </si>
  <si>
    <t>ETA Copasa</t>
  </si>
  <si>
    <t>Frango Dudilon</t>
  </si>
  <si>
    <t>Bairro São Pedro</t>
  </si>
  <si>
    <t>Rua Israel Pinheiro, 303, São Pedro</t>
  </si>
  <si>
    <t>Residência 01</t>
  </si>
  <si>
    <t>Residência 02</t>
  </si>
  <si>
    <t>Residência 03</t>
  </si>
  <si>
    <t>Residência 04</t>
  </si>
  <si>
    <t>Residência 05</t>
  </si>
  <si>
    <t>Residência 06</t>
  </si>
  <si>
    <t>Residência 07</t>
  </si>
  <si>
    <t>Residência 08</t>
  </si>
  <si>
    <t>Residência 09</t>
  </si>
  <si>
    <t>Residência 10</t>
  </si>
  <si>
    <t>Residência 11</t>
  </si>
  <si>
    <t>Residência 12</t>
  </si>
  <si>
    <t>Residência 13</t>
  </si>
  <si>
    <t>Residência 14</t>
  </si>
  <si>
    <t>Residência 15</t>
  </si>
  <si>
    <t>Residência 16</t>
  </si>
  <si>
    <t>Residência 17</t>
  </si>
  <si>
    <t>Residência 18</t>
  </si>
  <si>
    <t>Residência 19</t>
  </si>
  <si>
    <t>Residência 20</t>
  </si>
  <si>
    <t>Residência 21</t>
  </si>
  <si>
    <t>Residência 22</t>
  </si>
  <si>
    <t>Residência 23</t>
  </si>
  <si>
    <t>Residência 24</t>
  </si>
  <si>
    <t>Residência 25</t>
  </si>
  <si>
    <t>Bar do Mel - Pedro Costa</t>
  </si>
  <si>
    <t>Leocádio Leite Costa</t>
  </si>
  <si>
    <t>Marli Araújo dos Santos</t>
  </si>
  <si>
    <t>Carlos Pereira</t>
  </si>
  <si>
    <t>Simone Silva</t>
  </si>
  <si>
    <t>Gisolino Gomes</t>
  </si>
  <si>
    <t>Genival Lagoa do Cavati</t>
  </si>
  <si>
    <t>Luiza Leite</t>
  </si>
  <si>
    <t>Soralia poço 1 - Lagoa Paraju</t>
  </si>
  <si>
    <t>Daniel - Vila</t>
  </si>
  <si>
    <t>Sidneia – Vila</t>
  </si>
  <si>
    <t>Eliana – Vila</t>
  </si>
  <si>
    <t>Ivanete da Vitória Borges</t>
  </si>
  <si>
    <t>Ednalva/Paulinho Bar Ed Pam- VIla</t>
  </si>
  <si>
    <t>Ademar da Vitória Borges - Vila</t>
  </si>
  <si>
    <t>Sara</t>
  </si>
  <si>
    <t>Raiane Eusébio</t>
  </si>
  <si>
    <t>Eliete Alves</t>
  </si>
  <si>
    <t>Ailton Penha Leite</t>
  </si>
  <si>
    <t>Marlúcia Borges</t>
  </si>
  <si>
    <t>Carmencilda Borges</t>
  </si>
  <si>
    <t>José Borges Pinto</t>
  </si>
  <si>
    <t>Benedito Borges</t>
  </si>
  <si>
    <t>Andressa Borges</t>
  </si>
  <si>
    <t>Maria da Penha Borges Carapina</t>
  </si>
  <si>
    <t>Degredo</t>
  </si>
  <si>
    <t>Escolta Estadual do Lajão</t>
  </si>
  <si>
    <t>ETA IFES</t>
  </si>
  <si>
    <t>Porto Alegre - Poço - Subterrânea ( Ponto  39 )</t>
  </si>
  <si>
    <t>Porto Alegre - Mina ( Ponto 10 )</t>
  </si>
  <si>
    <t>LECY FERREIRA DA SILVA</t>
  </si>
  <si>
    <t>RUA: DOS OPERARIOS N 612</t>
  </si>
  <si>
    <t>EMERSON ALVES DE BARROS</t>
  </si>
  <si>
    <t>RUA: EULINA PINTO LUZ N 100</t>
  </si>
  <si>
    <t>JUCELINO S. PINHEIRO</t>
  </si>
  <si>
    <t>BEIRA RIO, POVOAÇÃO</t>
  </si>
  <si>
    <t>ESTRADA BEIRA RIO, CASA AMARELA A DIREITA</t>
  </si>
  <si>
    <t>(27) 99760-4858</t>
  </si>
  <si>
    <t>FAZENDA PIRAJÁ</t>
  </si>
  <si>
    <t>FAZENDA PIRAJÁ, POVOAÇÃO</t>
  </si>
  <si>
    <t>MARIA VIRGÍNIA DOS SANTOS</t>
  </si>
  <si>
    <t>___________</t>
  </si>
  <si>
    <t>SAAE - POVOAÇÃO</t>
  </si>
  <si>
    <t>PRÓXIMO AO CAMPO/CAIXA D'ÁGUA</t>
  </si>
  <si>
    <t>________</t>
  </si>
  <si>
    <t>SAAE - PONTAL DO IPIRANGA</t>
  </si>
  <si>
    <t>PONTAL DO IPIRANGA</t>
  </si>
  <si>
    <t>ROMILDO DA SILVA PIÃO</t>
  </si>
  <si>
    <t>BARRA SECA/PONTAL DO IPIRANGA</t>
  </si>
  <si>
    <t>CABANA DO ROMILDO</t>
  </si>
  <si>
    <t>(27) 99751-7280</t>
  </si>
  <si>
    <t>POUSADA CAMPING DA PRAIA</t>
  </si>
  <si>
    <t>ADRIANO MACHADO DE OLIVIERA</t>
  </si>
  <si>
    <t>(27) 999813381</t>
  </si>
  <si>
    <t>INÁ DA SILVA LOURENÇO</t>
  </si>
  <si>
    <t>(27) 3274-1023</t>
  </si>
  <si>
    <t>DANIEL LORENÇO</t>
  </si>
  <si>
    <t>JOSELIA SANTOS FERNANDES</t>
  </si>
  <si>
    <t>MARIA GERALDA ALVES DE SOUZA</t>
  </si>
  <si>
    <t>SEBASTIÃO LOURENÇO</t>
  </si>
  <si>
    <t>RUA ANTÔNIO GERALDO DE MOURA N230</t>
  </si>
  <si>
    <t>UZIEL MADEIRA DE SOUZA</t>
  </si>
  <si>
    <t>Rua José Silvio Pereira  nº 505</t>
  </si>
  <si>
    <t>MAURÍCIO FIRMINO RODRIGUES</t>
  </si>
  <si>
    <t>JOAQUIM PINTO</t>
  </si>
  <si>
    <t>RUBENS APARECIDO DA COSTA</t>
  </si>
  <si>
    <t>JACKSON MADEIRA DA SILVA</t>
  </si>
  <si>
    <t>PAULO PORCINO DA SILVA</t>
  </si>
  <si>
    <t>Rua Airton Sena , 261</t>
  </si>
  <si>
    <t>MARIA DA CONCEIÇÃO</t>
  </si>
  <si>
    <t>WANDERLEY NOVAES</t>
  </si>
  <si>
    <t>MARIA PORCINA</t>
  </si>
  <si>
    <t>MARIA DE LURDES CÂNDIDA DE SOUZA</t>
  </si>
  <si>
    <t>MOACIR LUIZ DOS REIS</t>
  </si>
  <si>
    <t>MARIA APARECIDA</t>
  </si>
  <si>
    <t>GERALDO DOMINGOS DOS SANTOS</t>
  </si>
  <si>
    <t>MARILZA DE SOUZA</t>
  </si>
  <si>
    <t>RUA ANTÔNIO GERALDO DE MOURA 295</t>
  </si>
  <si>
    <t>GECI BENTO DE SOUZA</t>
  </si>
  <si>
    <t>RUA RAMIRO FERNANDES N°409</t>
  </si>
  <si>
    <t>GILSINHO DE OLIVEIRA</t>
  </si>
  <si>
    <t>RUA GONÇALVES DIAS 290</t>
  </si>
  <si>
    <t>JOSUÉ MARCOLINO</t>
  </si>
  <si>
    <t>RUA NELSON PIQUET N°35</t>
  </si>
  <si>
    <t>JUSCELIO LUMA DA SILVA</t>
  </si>
  <si>
    <t>RUA JOSÉ SÍLVIO PEREIRA Nº625</t>
  </si>
  <si>
    <t>(31)992044839</t>
  </si>
  <si>
    <t>Evanilza Eduarda dos Reis</t>
  </si>
  <si>
    <t>RUA NELSON PIQUET N°40</t>
  </si>
  <si>
    <t>JOSÉ GOMES</t>
  </si>
  <si>
    <t>LUCIMAR FERREIRA</t>
  </si>
  <si>
    <t>ADEMIR SANTOS  CAMILO</t>
  </si>
  <si>
    <t>JOAO ALVES  NOGUEIRA N°60</t>
  </si>
  <si>
    <t>JOAO ALVES NOGUEIRA N° 28</t>
  </si>
  <si>
    <t>SUBTERRANEO - MINA</t>
  </si>
  <si>
    <t>EDILZA HORACIO DE PAULA</t>
  </si>
  <si>
    <t>SUBTERRANEO - POÇO ARTESIANO </t>
  </si>
  <si>
    <t> PLAUTINO  SOARES</t>
  </si>
  <si>
    <t>VALERIA /JANETE</t>
  </si>
  <si>
    <t>vigsaudesobralia@yahoo.com.br</t>
  </si>
  <si>
    <t>(33)98801-8686</t>
  </si>
  <si>
    <t>Rio Doce - Fazenda Amores - Marta Dietrich</t>
  </si>
  <si>
    <t>POÇO ARTESIANO DE GESTEIRA</t>
  </si>
  <si>
    <t>EXPEDITO MARTINS N° 211</t>
  </si>
  <si>
    <t>PEDRO BRAZ INOCENCIO</t>
  </si>
  <si>
    <t>MINA  DONA CANDIDA</t>
  </si>
  <si>
    <t>MINA</t>
  </si>
  <si>
    <t>ESTRADA DA VAQUEJADA</t>
  </si>
  <si>
    <t>MINA DA DONA CANDIDA</t>
  </si>
  <si>
    <t>18°56'52.71"S</t>
  </si>
  <si>
    <t>41°33'27.31"o</t>
  </si>
  <si>
    <t>MINA DR JACINTO</t>
  </si>
  <si>
    <t>BR 259</t>
  </si>
  <si>
    <t>19°0'52.08"S</t>
  </si>
  <si>
    <t>41°31'30.44"o</t>
  </si>
  <si>
    <t>MINA SÃO TOMÉ</t>
  </si>
  <si>
    <t>ESTRADA DA PEDREIRA</t>
  </si>
  <si>
    <t>MARIA JOSE DA SILVA</t>
  </si>
  <si>
    <t>RUA DOS OPERARIOS 605</t>
  </si>
  <si>
    <t>Residência Helena Moreira Alves</t>
  </si>
  <si>
    <t>Chácara Nossa Senhora de Fátima</t>
  </si>
  <si>
    <t>Residência de Carlito Dias Gomes</t>
  </si>
  <si>
    <t>subterrâneo - poço artesiano de Carlito Dias Gomes</t>
  </si>
  <si>
    <t>MINA JOSÉ GONÇALVES CARNEIRO</t>
  </si>
  <si>
    <t>propriedade do Sr. José Otacílio</t>
  </si>
  <si>
    <t>Coletado na Unidade Básica de Saúde (UBS) de Merengo.</t>
  </si>
  <si>
    <t>ZULMAR FIGUEIREDO COTTA</t>
  </si>
  <si>
    <t xml:space="preserve">POÇO ARTESIANO </t>
  </si>
  <si>
    <t>AVENIDA CAPITÃO MANOEL CARNEIRO, N 340, CENTRO</t>
  </si>
  <si>
    <t>Perto do campo de futebol</t>
  </si>
  <si>
    <t>RESIDENCIA DE LITUNOY GOMES ARAUJO</t>
  </si>
  <si>
    <t>CORRÉGO DA LAVRA</t>
  </si>
  <si>
    <t>ANTIGA PEDREIRA DA PREFEITURA</t>
  </si>
  <si>
    <t>ETA ITAPINA</t>
  </si>
  <si>
    <t>DISTRITO DE IPAPINA</t>
  </si>
  <si>
    <t>HERISNER DA SILVA MOREIRA</t>
  </si>
  <si>
    <t>EDSON RODRIGUES DOS SANTOS</t>
  </si>
  <si>
    <t>AGNALDO VIANA DE SOUZA</t>
  </si>
  <si>
    <t>ANTÔNIO ALVES DE MELO</t>
  </si>
  <si>
    <t>EXPEDITO JOÃO DE DEUS</t>
  </si>
  <si>
    <t>JUDITE DE FÁTIMA FERREIRA</t>
  </si>
  <si>
    <t>TEREZA COSTA</t>
  </si>
  <si>
    <t>JOAQUIM BONIFÁCIO GONÇALVES</t>
  </si>
  <si>
    <t>GERALDO DE SOUZA</t>
  </si>
  <si>
    <t>ALVARO BARBOSA DE OLIVEIRA</t>
  </si>
  <si>
    <t>JOSÉ MARCIO AQUINO</t>
  </si>
  <si>
    <t>CLEOMAR MARCOS MACIEL</t>
  </si>
  <si>
    <t>CLAUDIO VIEIRA BORGES</t>
  </si>
  <si>
    <t>JANAINE TEIXEIRA MARTINS</t>
  </si>
  <si>
    <t>ADILSON GONÇALVES DE MELO</t>
  </si>
  <si>
    <t>MARIA DA CONCEIÇÃO LOPES</t>
  </si>
  <si>
    <t>IVO FERNANDES DE AZEVEDO</t>
  </si>
  <si>
    <t>ADILSON JOSÉ PEREIRA BARBOSA</t>
  </si>
  <si>
    <t xml:space="preserve">CASA MARIZETE GOUVEIA </t>
  </si>
  <si>
    <t xml:space="preserve"> Rua Francisco Silveira Filho 366 </t>
  </si>
  <si>
    <t>CASA Huebson Artur Pereira</t>
  </si>
  <si>
    <t>CASA JOSE MARCOS LIMA</t>
  </si>
  <si>
    <t>CASA Adevlado Soares de Melo</t>
  </si>
  <si>
    <t xml:space="preserve">Rua São José 84 </t>
  </si>
  <si>
    <t xml:space="preserve">Ricardo Nunes Coelho </t>
  </si>
  <si>
    <t xml:space="preserve"> Rua Joaquim Mendonça 562</t>
  </si>
  <si>
    <t>Rua Joaquim Mendonça nº 500</t>
  </si>
  <si>
    <t>Pai da Odila Moreira de Souza</t>
  </si>
  <si>
    <t>SÍTIO DAL COL</t>
  </si>
  <si>
    <t>BR 259 - BAIRRO COLÚMBIA</t>
  </si>
  <si>
    <t>Pedro Menergado</t>
  </si>
  <si>
    <t>Teresa Batista dos Santos</t>
  </si>
  <si>
    <t>Almerindo Kreitlow</t>
  </si>
  <si>
    <t>Mª Doroteia Quirino de F. Oliveira</t>
  </si>
  <si>
    <t>Elinita Cadeite Silva</t>
  </si>
  <si>
    <t>Rancho Tomba Mula</t>
  </si>
  <si>
    <t>(31) 99985-7990</t>
  </si>
  <si>
    <t xml:space="preserve"> Luciana Costa</t>
  </si>
  <si>
    <t>Sociedade Recreativa Filadélfia</t>
  </si>
  <si>
    <t>subterrâneo - poçoartesiano</t>
  </si>
  <si>
    <t>Rua Israel Pinheiro, 1315, São Pedro</t>
  </si>
  <si>
    <t>ELCY ISABEL SILVA</t>
  </si>
  <si>
    <t>EDVALDO JONAS DA SILVA</t>
  </si>
  <si>
    <t xml:space="preserve">SUBTERRÂNEA(CISTERNA)FOI COLETADO MÊS PASSADO </t>
  </si>
  <si>
    <t>EXPEDITO MARTINS  N° 235/1</t>
  </si>
  <si>
    <t>Pontos</t>
  </si>
  <si>
    <t>Com tratamento</t>
  </si>
  <si>
    <t>Sem tratamento</t>
  </si>
  <si>
    <t xml:space="preserve">Mariana </t>
  </si>
  <si>
    <t xml:space="preserve">Ponte do Gama </t>
  </si>
  <si>
    <t xml:space="preserve">Camargos </t>
  </si>
  <si>
    <t>Paracatu de Baixo</t>
  </si>
  <si>
    <t>Barra Longa</t>
  </si>
  <si>
    <t>Gesteira</t>
  </si>
  <si>
    <t>Barreto</t>
  </si>
  <si>
    <t>Rio Doce</t>
  </si>
  <si>
    <t>Estrada Fazenda Porto Alegre</t>
  </si>
  <si>
    <t xml:space="preserve">Santana do Deserto </t>
  </si>
  <si>
    <t>Ponte Nova</t>
  </si>
  <si>
    <t>Santa Cruz do Escalvado</t>
  </si>
  <si>
    <t>Merengo</t>
  </si>
  <si>
    <t>Rio Casca</t>
  </si>
  <si>
    <t>Fazenda Esmeralda (Rochedo)</t>
  </si>
  <si>
    <t>São Pedro dos Ferros</t>
  </si>
  <si>
    <t>Sem Peixe</t>
  </si>
  <si>
    <t>São José do Goiabal</t>
  </si>
  <si>
    <t xml:space="preserve">Caratinga </t>
  </si>
  <si>
    <t>Distrito Ilha do Rio Doce</t>
  </si>
  <si>
    <t>Santana do Paraíso</t>
  </si>
  <si>
    <t>Belo Oriente</t>
  </si>
  <si>
    <t>Cachoeira Escura</t>
  </si>
  <si>
    <t>Naque</t>
  </si>
  <si>
    <t>Bugre</t>
  </si>
  <si>
    <t>Pedra Corrida</t>
  </si>
  <si>
    <t>Sobrália</t>
  </si>
  <si>
    <t>Plautino Soares</t>
  </si>
  <si>
    <t>Fernandes Tourinho</t>
  </si>
  <si>
    <t>Senhora da Penha</t>
  </si>
  <si>
    <t>Alpercata</t>
  </si>
  <si>
    <t>Governador Valadares</t>
  </si>
  <si>
    <t>São Pedro</t>
  </si>
  <si>
    <t>Sede</t>
  </si>
  <si>
    <t>São Tomé do Rio Doce</t>
  </si>
  <si>
    <t>Galileia</t>
  </si>
  <si>
    <t>Aimorés</t>
  </si>
  <si>
    <t>Santo Antônio do Rio Doce</t>
  </si>
  <si>
    <t>Baixo Guandu</t>
  </si>
  <si>
    <t>Colatina</t>
  </si>
  <si>
    <t>Marilândia</t>
  </si>
  <si>
    <t>Bonisegna</t>
  </si>
  <si>
    <t>Batista</t>
  </si>
  <si>
    <t>Linhares</t>
  </si>
  <si>
    <t>Povoação</t>
  </si>
  <si>
    <t>Regência</t>
  </si>
  <si>
    <t>Barra Seca/ Pontal do Ipiranga</t>
  </si>
  <si>
    <t>Degredo / Pontal do Ipiranga</t>
  </si>
  <si>
    <t>Aracruz (Litoral Sul)</t>
  </si>
  <si>
    <t>Barra do Riacho</t>
  </si>
  <si>
    <t>São Mateus (Litoral Norte)</t>
  </si>
  <si>
    <t>Barra Nova</t>
  </si>
  <si>
    <t>TOTAL</t>
  </si>
  <si>
    <t>Legenda:</t>
  </si>
  <si>
    <t xml:space="preserve">SAC - Soluções Alternativas Coletivas </t>
  </si>
  <si>
    <t>MUNICÍPIO</t>
  </si>
  <si>
    <t>DISTRITO</t>
  </si>
  <si>
    <t>Centro de Barra Longa</t>
  </si>
  <si>
    <t>Novo Soberbo</t>
  </si>
  <si>
    <t>Ipabinha</t>
  </si>
  <si>
    <t>Periquito</t>
  </si>
  <si>
    <t>Assentamento Cachoeirinha</t>
  </si>
  <si>
    <t>Assentamento Terra Prometida</t>
  </si>
  <si>
    <t>Vila do Riacho</t>
  </si>
  <si>
    <t>Fazenda do Márcio (SAC 1)</t>
  </si>
  <si>
    <t>Fazenda do Márcio (SAC 2)</t>
  </si>
  <si>
    <t>SAI - Solução de Abastecimento Individual</t>
  </si>
  <si>
    <t xml:space="preserve">SAA - Sistema de Abastecimento de Água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</si>
</sst>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"/>
    <numFmt numFmtId="165" formatCode="#,##0.0000"/>
    <numFmt numFmtId="166" formatCode="#,##0.00000"/>
    <numFmt numFmtId="167" formatCode="0.000"/>
    <numFmt numFmtId="168" formatCode="#,##0.000000"/>
    <numFmt numFmtId="169" formatCode="#,##0.0000000"/>
    <numFmt numFmtId="170" formatCode="#,##0.00000000"/>
    <numFmt numFmtId="171" formatCode="0.0000000"/>
    <numFmt numFmtId="172" formatCode="0.00000"/>
    <numFmt numFmtId="173" formatCode="0.000000"/>
  </numFmts>
  <fonts count="3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1"/>
      <name val="Calibri"/>
      <family val="2"/>
      <charset val="1"/>
    </font>
    <font>
      <sz val="8"/>
      <color rgb="FF000000"/>
      <name val="Arial"/>
      <family val="2"/>
      <charset val="1"/>
    </font>
    <font>
      <u/>
      <sz val="11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7"/>
      <color rgb="FF000000"/>
      <name val="Arial"/>
      <family val="2"/>
      <charset val="1"/>
    </font>
    <font>
      <sz val="11"/>
      <name val="Calibri"/>
      <family val="2"/>
      <scheme val="minor"/>
    </font>
    <font>
      <b/>
      <sz val="18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sz val="9"/>
      <name val="Arial"/>
      <family val="2"/>
    </font>
    <font>
      <sz val="11"/>
      <name val="Calibri"/>
      <family val="2"/>
    </font>
    <font>
      <u/>
      <sz val="11"/>
      <name val="Calibri"/>
      <family val="2"/>
      <scheme val="minor"/>
    </font>
    <font>
      <sz val="8"/>
      <color rgb="FF4F4F4F"/>
      <name val="Arial"/>
      <family val="2"/>
    </font>
    <font>
      <sz val="11"/>
      <color rgb="FFFF0000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CC"/>
      </patternFill>
    </fill>
  </fills>
  <borders count="10">
    <border>
      <left/>
      <right/>
      <top/>
      <bottom/>
      <diagonal/>
    </border>
    <border>
      <left/>
      <right/>
      <top style="thick">
        <color rgb="FF2F3192"/>
      </top>
      <bottom style="thick">
        <color rgb="FF2F3192"/>
      </bottom>
      <diagonal/>
    </border>
    <border>
      <left/>
      <right/>
      <top/>
      <bottom style="thick">
        <color rgb="FF2F3192"/>
      </bottom>
      <diagonal/>
    </border>
    <border>
      <left/>
      <right style="medium">
        <color rgb="FF2F3192"/>
      </right>
      <top style="thick">
        <color rgb="FF2F3192"/>
      </top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 style="thick">
        <color rgb="FF2F3192"/>
      </top>
      <bottom style="medium">
        <color rgb="FF2F3192"/>
      </bottom>
      <diagonal/>
    </border>
    <border>
      <left style="medium">
        <color rgb="FF2F3192"/>
      </left>
      <right/>
      <top style="thick">
        <color rgb="FF2F3192"/>
      </top>
      <bottom style="medium">
        <color rgb="FF2F3192"/>
      </bottom>
      <diagonal/>
    </border>
    <border>
      <left/>
      <right style="medium">
        <color rgb="FF2F3192"/>
      </right>
      <top style="medium">
        <color rgb="FF2F3192"/>
      </top>
      <bottom style="thick">
        <color rgb="FF2F3192"/>
      </bottom>
      <diagonal/>
    </border>
    <border>
      <left style="medium">
        <color rgb="FF2F3192"/>
      </left>
      <right style="medium">
        <color rgb="FF2F3192"/>
      </right>
      <top style="medium">
        <color rgb="FF2F3192"/>
      </top>
      <bottom style="thick">
        <color rgb="FF2F3192"/>
      </bottom>
      <diagonal/>
    </border>
    <border>
      <left style="medium">
        <color rgb="FF2F3192"/>
      </left>
      <right/>
      <top style="medium">
        <color rgb="FF2F3192"/>
      </top>
      <bottom style="thick">
        <color rgb="FF2F3192"/>
      </bottom>
      <diagonal/>
    </border>
    <border>
      <left/>
      <right/>
      <top style="thick">
        <color rgb="FF2F3192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94">
    <xf numFmtId="0" fontId="0" fillId="0" borderId="0" xfId="0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3" fontId="11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0" fillId="3" borderId="0" xfId="0" applyFill="1" applyBorder="1"/>
    <xf numFmtId="0" fontId="18" fillId="3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ont="1" applyFill="1"/>
    <xf numFmtId="0" fontId="0" fillId="3" borderId="0" xfId="0" applyFill="1" applyAlignment="1">
      <alignment vertical="center" wrapText="1"/>
    </xf>
    <xf numFmtId="0" fontId="0" fillId="5" borderId="0" xfId="0" applyFont="1" applyFill="1"/>
    <xf numFmtId="0" fontId="0" fillId="5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17" fillId="3" borderId="0" xfId="0" applyFont="1" applyFill="1"/>
    <xf numFmtId="0" fontId="4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27" fillId="0" borderId="0" xfId="0" applyFo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Border="1"/>
    <xf numFmtId="0" fontId="27" fillId="0" borderId="0" xfId="0" applyFont="1" applyFill="1"/>
    <xf numFmtId="0" fontId="28" fillId="0" borderId="0" xfId="0" applyFont="1" applyFill="1" applyBorder="1"/>
    <xf numFmtId="0" fontId="27" fillId="0" borderId="0" xfId="0" applyFont="1" applyFill="1" applyBorder="1"/>
    <xf numFmtId="0" fontId="27" fillId="0" borderId="0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3" fillId="3" borderId="0" xfId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0" xfId="1" applyFont="1" applyFill="1" applyBorder="1" applyAlignment="1" applyProtection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2" fillId="3" borderId="0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1" applyFont="1" applyFill="1" applyBorder="1" applyAlignment="1" applyProtection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2" xfId="1" applyFont="1" applyFill="1" applyBorder="1" applyAlignment="1" applyProtection="1">
      <alignment horizontal="center" vertical="center" wrapText="1"/>
    </xf>
    <xf numFmtId="0" fontId="27" fillId="6" borderId="0" xfId="0" applyFont="1" applyFill="1" applyBorder="1"/>
    <xf numFmtId="0" fontId="27" fillId="6" borderId="0" xfId="0" applyFont="1" applyFill="1" applyBorder="1" applyAlignment="1">
      <alignment horizontal="justify"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27" fillId="6" borderId="0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/>
    </xf>
    <xf numFmtId="0" fontId="3" fillId="6" borderId="0" xfId="1" applyFont="1" applyFill="1" applyBorder="1" applyAlignment="1" applyProtection="1">
      <alignment horizontal="center" vertical="center"/>
    </xf>
    <xf numFmtId="0" fontId="0" fillId="6" borderId="2" xfId="0" applyFont="1" applyFill="1" applyBorder="1" applyAlignment="1">
      <alignment horizontal="center" vertical="center" wrapText="1"/>
    </xf>
    <xf numFmtId="0" fontId="3" fillId="6" borderId="2" xfId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6" borderId="9" xfId="1" applyFont="1" applyFill="1" applyBorder="1" applyAlignment="1" applyProtection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15" fillId="6" borderId="9" xfId="1" applyFont="1" applyFill="1" applyBorder="1" applyAlignment="1" applyProtection="1">
      <alignment horizontal="center"/>
    </xf>
    <xf numFmtId="168" fontId="15" fillId="6" borderId="9" xfId="0" applyNumberFormat="1" applyFont="1" applyFill="1" applyBorder="1"/>
    <xf numFmtId="168" fontId="15" fillId="6" borderId="9" xfId="0" applyNumberFormat="1" applyFont="1" applyFill="1" applyBorder="1" applyAlignment="1">
      <alignment horizontal="center"/>
    </xf>
    <xf numFmtId="0" fontId="15" fillId="6" borderId="0" xfId="1" applyFont="1" applyFill="1" applyBorder="1" applyAlignment="1" applyProtection="1">
      <alignment horizontal="center"/>
    </xf>
    <xf numFmtId="168" fontId="15" fillId="6" borderId="0" xfId="0" applyNumberFormat="1" applyFont="1" applyFill="1" applyBorder="1"/>
    <xf numFmtId="166" fontId="15" fillId="6" borderId="0" xfId="0" applyNumberFormat="1" applyFont="1" applyFill="1" applyBorder="1" applyAlignment="1">
      <alignment horizontal="center"/>
    </xf>
    <xf numFmtId="166" fontId="15" fillId="6" borderId="0" xfId="0" applyNumberFormat="1" applyFont="1" applyFill="1" applyBorder="1"/>
    <xf numFmtId="168" fontId="15" fillId="6" borderId="0" xfId="0" applyNumberFormat="1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168" fontId="15" fillId="6" borderId="2" xfId="0" applyNumberFormat="1" applyFont="1" applyFill="1" applyBorder="1"/>
    <xf numFmtId="168" fontId="15" fillId="6" borderId="2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24" fillId="3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/>
    </xf>
    <xf numFmtId="0" fontId="0" fillId="3" borderId="0" xfId="0" applyFill="1" applyAlignment="1">
      <alignment wrapText="1"/>
    </xf>
    <xf numFmtId="0" fontId="5" fillId="3" borderId="0" xfId="0" applyFont="1" applyFill="1" applyAlignment="1">
      <alignment wrapText="1"/>
    </xf>
    <xf numFmtId="0" fontId="25" fillId="6" borderId="0" xfId="1" applyFont="1" applyFill="1" applyBorder="1" applyAlignment="1" applyProtection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168" fontId="10" fillId="6" borderId="0" xfId="0" applyNumberFormat="1" applyFont="1" applyFill="1" applyBorder="1" applyAlignment="1">
      <alignment horizontal="center" vertical="center" wrapText="1"/>
    </xf>
    <xf numFmtId="0" fontId="25" fillId="3" borderId="0" xfId="1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168" fontId="10" fillId="3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6" fillId="6" borderId="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5" fillId="3" borderId="2" xfId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8" fontId="10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6" borderId="9" xfId="0" applyFill="1" applyBorder="1" applyAlignment="1">
      <alignment horizontal="center" wrapText="1"/>
    </xf>
    <xf numFmtId="0" fontId="1" fillId="6" borderId="9" xfId="2" applyFill="1" applyBorder="1" applyAlignment="1">
      <alignment horizontal="center" wrapText="1"/>
    </xf>
    <xf numFmtId="0" fontId="4" fillId="6" borderId="9" xfId="0" applyFont="1" applyFill="1" applyBorder="1" applyAlignment="1">
      <alignment horizontal="center" wrapText="1"/>
    </xf>
    <xf numFmtId="0" fontId="4" fillId="6" borderId="9" xfId="1" applyFont="1" applyFill="1" applyBorder="1" applyAlignment="1" applyProtection="1">
      <alignment horizontal="center" wrapText="1"/>
    </xf>
    <xf numFmtId="0" fontId="15" fillId="6" borderId="9" xfId="1" applyFont="1" applyFill="1" applyBorder="1" applyAlignment="1" applyProtection="1">
      <alignment horizontal="center" wrapText="1"/>
    </xf>
    <xf numFmtId="168" fontId="15" fillId="6" borderId="9" xfId="0" applyNumberFormat="1" applyFont="1" applyFill="1" applyBorder="1" applyAlignment="1">
      <alignment wrapText="1"/>
    </xf>
    <xf numFmtId="168" fontId="15" fillId="6" borderId="9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2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1" applyFont="1" applyBorder="1" applyAlignment="1" applyProtection="1">
      <alignment horizontal="center" wrapText="1"/>
    </xf>
    <xf numFmtId="0" fontId="15" fillId="0" borderId="0" xfId="1" applyFont="1" applyBorder="1" applyAlignment="1" applyProtection="1">
      <alignment horizontal="center" wrapText="1"/>
    </xf>
    <xf numFmtId="168" fontId="15" fillId="0" borderId="0" xfId="0" applyNumberFormat="1" applyFont="1" applyBorder="1" applyAlignment="1">
      <alignment wrapText="1"/>
    </xf>
    <xf numFmtId="168" fontId="15" fillId="0" borderId="0" xfId="0" applyNumberFormat="1" applyFont="1" applyBorder="1" applyAlignment="1">
      <alignment horizontal="center" wrapText="1"/>
    </xf>
    <xf numFmtId="0" fontId="0" fillId="6" borderId="0" xfId="0" applyFill="1" applyBorder="1" applyAlignment="1">
      <alignment horizontal="center" wrapText="1"/>
    </xf>
    <xf numFmtId="0" fontId="1" fillId="6" borderId="0" xfId="2" applyFill="1" applyBorder="1" applyAlignment="1">
      <alignment horizontal="center" wrapText="1"/>
    </xf>
    <xf numFmtId="0" fontId="5" fillId="6" borderId="0" xfId="0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wrapText="1"/>
    </xf>
    <xf numFmtId="0" fontId="4" fillId="6" borderId="0" xfId="1" applyFont="1" applyFill="1" applyBorder="1" applyAlignment="1" applyProtection="1">
      <alignment horizontal="center" wrapText="1"/>
    </xf>
    <xf numFmtId="0" fontId="15" fillId="6" borderId="0" xfId="1" applyFont="1" applyFill="1" applyBorder="1" applyAlignment="1" applyProtection="1">
      <alignment horizontal="center" wrapText="1"/>
    </xf>
    <xf numFmtId="168" fontId="15" fillId="6" borderId="0" xfId="0" applyNumberFormat="1" applyFont="1" applyFill="1" applyBorder="1" applyAlignment="1">
      <alignment wrapText="1"/>
    </xf>
    <xf numFmtId="166" fontId="15" fillId="6" borderId="0" xfId="0" applyNumberFormat="1" applyFont="1" applyFill="1" applyBorder="1" applyAlignment="1">
      <alignment horizontal="center" wrapText="1"/>
    </xf>
    <xf numFmtId="166" fontId="15" fillId="6" borderId="0" xfId="0" applyNumberFormat="1" applyFont="1" applyFill="1" applyBorder="1" applyAlignment="1">
      <alignment wrapText="1"/>
    </xf>
    <xf numFmtId="168" fontId="15" fillId="6" borderId="0" xfId="0" applyNumberFormat="1" applyFont="1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1" fillId="6" borderId="2" xfId="2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wrapText="1"/>
    </xf>
    <xf numFmtId="0" fontId="4" fillId="6" borderId="2" xfId="1" applyFont="1" applyFill="1" applyBorder="1" applyAlignment="1" applyProtection="1">
      <alignment horizontal="center" wrapText="1"/>
    </xf>
    <xf numFmtId="0" fontId="15" fillId="6" borderId="2" xfId="0" applyFont="1" applyFill="1" applyBorder="1" applyAlignment="1">
      <alignment horizontal="center" wrapText="1"/>
    </xf>
    <xf numFmtId="168" fontId="15" fillId="6" borderId="2" xfId="0" applyNumberFormat="1" applyFont="1" applyFill="1" applyBorder="1" applyAlignment="1">
      <alignment wrapText="1"/>
    </xf>
    <xf numFmtId="168" fontId="15" fillId="6" borderId="2" xfId="0" applyNumberFormat="1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/>
    </xf>
    <xf numFmtId="0" fontId="23" fillId="3" borderId="0" xfId="0" applyFont="1" applyFill="1" applyBorder="1"/>
    <xf numFmtId="0" fontId="15" fillId="3" borderId="0" xfId="1" applyFont="1" applyFill="1" applyBorder="1" applyAlignment="1" applyProtection="1">
      <alignment horizontal="center"/>
    </xf>
    <xf numFmtId="168" fontId="15" fillId="3" borderId="0" xfId="0" applyNumberFormat="1" applyFont="1" applyFill="1" applyBorder="1" applyAlignment="1">
      <alignment horizontal="center"/>
    </xf>
    <xf numFmtId="166" fontId="15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23" fillId="6" borderId="9" xfId="0" applyFont="1" applyFill="1" applyBorder="1"/>
    <xf numFmtId="166" fontId="15" fillId="6" borderId="9" xfId="0" applyNumberFormat="1" applyFont="1" applyFill="1" applyBorder="1" applyAlignment="1">
      <alignment horizontal="center"/>
    </xf>
    <xf numFmtId="0" fontId="12" fillId="6" borderId="0" xfId="0" applyFont="1" applyFill="1" applyBorder="1" applyAlignment="1">
      <alignment horizontal="center"/>
    </xf>
    <xf numFmtId="0" fontId="23" fillId="6" borderId="0" xfId="0" applyFont="1" applyFill="1" applyBorder="1"/>
    <xf numFmtId="0" fontId="12" fillId="6" borderId="2" xfId="0" applyFont="1" applyFill="1" applyBorder="1" applyAlignment="1">
      <alignment horizontal="center"/>
    </xf>
    <xf numFmtId="0" fontId="23" fillId="6" borderId="2" xfId="0" applyFont="1" applyFill="1" applyBorder="1"/>
    <xf numFmtId="0" fontId="15" fillId="6" borderId="2" xfId="1" applyFont="1" applyFill="1" applyBorder="1" applyAlignment="1" applyProtection="1">
      <alignment horizontal="center"/>
    </xf>
    <xf numFmtId="0" fontId="16" fillId="3" borderId="0" xfId="1" applyFont="1" applyFill="1" applyBorder="1" applyAlignment="1" applyProtection="1">
      <alignment horizontal="center"/>
    </xf>
    <xf numFmtId="168" fontId="10" fillId="3" borderId="0" xfId="0" applyNumberFormat="1" applyFont="1" applyFill="1" applyBorder="1" applyAlignment="1"/>
    <xf numFmtId="168" fontId="10" fillId="3" borderId="0" xfId="0" applyNumberFormat="1" applyFont="1" applyFill="1" applyBorder="1" applyAlignment="1">
      <alignment vertical="center"/>
    </xf>
    <xf numFmtId="0" fontId="16" fillId="3" borderId="2" xfId="1" applyFont="1" applyFill="1" applyBorder="1" applyAlignment="1" applyProtection="1">
      <alignment horizontal="center"/>
    </xf>
    <xf numFmtId="168" fontId="10" fillId="3" borderId="2" xfId="0" applyNumberFormat="1" applyFont="1" applyFill="1" applyBorder="1" applyAlignment="1">
      <alignment vertical="center"/>
    </xf>
    <xf numFmtId="168" fontId="10" fillId="3" borderId="2" xfId="0" applyNumberFormat="1" applyFont="1" applyFill="1" applyBorder="1" applyAlignment="1"/>
    <xf numFmtId="0" fontId="16" fillId="6" borderId="9" xfId="1" applyFont="1" applyFill="1" applyBorder="1" applyAlignment="1" applyProtection="1">
      <alignment horizontal="center"/>
    </xf>
    <xf numFmtId="168" fontId="10" fillId="6" borderId="9" xfId="0" applyNumberFormat="1" applyFont="1" applyFill="1" applyBorder="1" applyAlignment="1"/>
    <xf numFmtId="0" fontId="16" fillId="6" borderId="0" xfId="1" applyFont="1" applyFill="1" applyBorder="1" applyAlignment="1" applyProtection="1">
      <alignment horizontal="center"/>
    </xf>
    <xf numFmtId="168" fontId="10" fillId="6" borderId="0" xfId="0" applyNumberFormat="1" applyFont="1" applyFill="1" applyBorder="1" applyAlignment="1"/>
    <xf numFmtId="168" fontId="10" fillId="6" borderId="0" xfId="0" applyNumberFormat="1" applyFont="1" applyFill="1" applyBorder="1" applyAlignment="1">
      <alignment vertical="center"/>
    </xf>
    <xf numFmtId="0" fontId="15" fillId="3" borderId="0" xfId="0" applyFont="1" applyFill="1" applyBorder="1" applyAlignment="1">
      <alignment horizontal="center"/>
    </xf>
    <xf numFmtId="168" fontId="15" fillId="3" borderId="0" xfId="0" applyNumberFormat="1" applyFont="1" applyFill="1" applyBorder="1"/>
    <xf numFmtId="166" fontId="15" fillId="3" borderId="0" xfId="0" applyNumberFormat="1" applyFont="1" applyFill="1" applyBorder="1"/>
    <xf numFmtId="0" fontId="15" fillId="6" borderId="9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2" xfId="0" applyFont="1" applyFill="1" applyBorder="1"/>
    <xf numFmtId="0" fontId="0" fillId="5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165" fontId="0" fillId="3" borderId="2" xfId="0" applyNumberFormat="1" applyFont="1" applyFill="1" applyBorder="1" applyAlignment="1">
      <alignment horizontal="center"/>
    </xf>
    <xf numFmtId="0" fontId="0" fillId="6" borderId="9" xfId="0" applyFont="1" applyFill="1" applyBorder="1" applyAlignment="1">
      <alignment horizontal="center"/>
    </xf>
    <xf numFmtId="0" fontId="0" fillId="6" borderId="9" xfId="0" applyFill="1" applyBorder="1" applyAlignment="1">
      <alignment horizontal="center" vertical="center" wrapText="1"/>
    </xf>
    <xf numFmtId="165" fontId="0" fillId="6" borderId="9" xfId="0" applyNumberFormat="1" applyFont="1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165" fontId="0" fillId="6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65" fontId="0" fillId="3" borderId="0" xfId="0" applyNumberFormat="1" applyFill="1" applyBorder="1"/>
    <xf numFmtId="168" fontId="0" fillId="3" borderId="0" xfId="0" applyNumberFormat="1" applyFill="1" applyBorder="1"/>
    <xf numFmtId="166" fontId="0" fillId="3" borderId="0" xfId="0" applyNumberFormat="1" applyFill="1" applyBorder="1"/>
    <xf numFmtId="0" fontId="4" fillId="3" borderId="2" xfId="0" applyFont="1" applyFill="1" applyBorder="1" applyAlignment="1">
      <alignment horizontal="center"/>
    </xf>
    <xf numFmtId="168" fontId="0" fillId="3" borderId="2" xfId="0" applyNumberFormat="1" applyFill="1" applyBorder="1"/>
    <xf numFmtId="0" fontId="31" fillId="6" borderId="9" xfId="0" applyFont="1" applyFill="1" applyBorder="1" applyAlignment="1">
      <alignment horizontal="center"/>
    </xf>
    <xf numFmtId="168" fontId="31" fillId="6" borderId="9" xfId="0" applyNumberFormat="1" applyFont="1" applyFill="1" applyBorder="1"/>
    <xf numFmtId="0" fontId="4" fillId="6" borderId="0" xfId="0" applyFont="1" applyFill="1" applyBorder="1" applyAlignment="1">
      <alignment horizontal="center"/>
    </xf>
    <xf numFmtId="165" fontId="0" fillId="6" borderId="0" xfId="0" applyNumberFormat="1" applyFill="1" applyBorder="1"/>
    <xf numFmtId="168" fontId="0" fillId="6" borderId="0" xfId="0" applyNumberFormat="1" applyFill="1" applyBorder="1"/>
    <xf numFmtId="166" fontId="0" fillId="6" borderId="0" xfId="0" applyNumberFormat="1" applyFill="1" applyBorder="1"/>
    <xf numFmtId="0" fontId="4" fillId="7" borderId="1" xfId="0" applyFont="1" applyFill="1" applyBorder="1" applyAlignment="1">
      <alignment horizontal="center"/>
    </xf>
    <xf numFmtId="0" fontId="3" fillId="7" borderId="1" xfId="1" applyFont="1" applyFill="1" applyBorder="1" applyAlignment="1" applyProtection="1">
      <alignment horizontal="center"/>
    </xf>
    <xf numFmtId="166" fontId="0" fillId="6" borderId="1" xfId="0" applyNumberForma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/>
    </xf>
    <xf numFmtId="0" fontId="6" fillId="7" borderId="1" xfId="1" applyFont="1" applyFill="1" applyBorder="1" applyAlignment="1" applyProtection="1">
      <alignment horizontal="center" vertical="center"/>
    </xf>
    <xf numFmtId="0" fontId="4" fillId="6" borderId="1" xfId="1" applyFont="1" applyFill="1" applyBorder="1" applyAlignment="1" applyProtection="1">
      <alignment horizontal="center" vertical="center"/>
    </xf>
    <xf numFmtId="168" fontId="14" fillId="6" borderId="1" xfId="0" applyNumberFormat="1" applyFont="1" applyFill="1" applyBorder="1" applyAlignment="1">
      <alignment horizontal="center" vertical="center"/>
    </xf>
    <xf numFmtId="168" fontId="10" fillId="6" borderId="1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169" fontId="0" fillId="3" borderId="0" xfId="0" applyNumberFormat="1" applyFill="1" applyBorder="1" applyAlignment="1">
      <alignment vertical="center" wrapText="1"/>
    </xf>
    <xf numFmtId="168" fontId="0" fillId="3" borderId="0" xfId="0" applyNumberFormat="1" applyFill="1" applyBorder="1" applyAlignment="1">
      <alignment vertical="center" wrapText="1"/>
    </xf>
    <xf numFmtId="170" fontId="0" fillId="3" borderId="0" xfId="0" applyNumberForma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171" fontId="0" fillId="3" borderId="0" xfId="0" applyNumberFormat="1" applyFill="1" applyBorder="1" applyAlignment="1">
      <alignment vertical="center" wrapText="1"/>
    </xf>
    <xf numFmtId="164" fontId="0" fillId="3" borderId="0" xfId="0" applyNumberForma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/>
    </xf>
    <xf numFmtId="164" fontId="0" fillId="3" borderId="2" xfId="0" applyNumberFormat="1" applyFill="1" applyBorder="1" applyAlignment="1">
      <alignment vertical="center" wrapText="1"/>
    </xf>
    <xf numFmtId="0" fontId="0" fillId="7" borderId="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169" fontId="0" fillId="6" borderId="9" xfId="0" applyNumberFormat="1" applyFill="1" applyBorder="1" applyAlignment="1">
      <alignment vertical="center" wrapText="1"/>
    </xf>
    <xf numFmtId="0" fontId="4" fillId="7" borderId="0" xfId="0" applyFont="1" applyFill="1" applyBorder="1" applyAlignment="1">
      <alignment horizontal="center"/>
    </xf>
    <xf numFmtId="169" fontId="0" fillId="6" borderId="0" xfId="0" applyNumberFormat="1" applyFill="1" applyBorder="1" applyAlignment="1">
      <alignment vertical="center" wrapText="1"/>
    </xf>
    <xf numFmtId="167" fontId="0" fillId="6" borderId="0" xfId="0" applyNumberFormat="1" applyFill="1" applyBorder="1" applyAlignment="1">
      <alignment vertical="center" wrapText="1"/>
    </xf>
    <xf numFmtId="0" fontId="0" fillId="6" borderId="0" xfId="0" applyFill="1" applyBorder="1" applyAlignment="1">
      <alignment vertical="center" wrapText="1"/>
    </xf>
    <xf numFmtId="164" fontId="0" fillId="6" borderId="0" xfId="0" applyNumberForma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0" fillId="5" borderId="0" xfId="0" applyFont="1" applyFill="1" applyBorder="1" applyAlignment="1">
      <alignment horizontal="center"/>
    </xf>
    <xf numFmtId="168" fontId="0" fillId="5" borderId="0" xfId="0" applyNumberFormat="1" applyFill="1" applyBorder="1" applyAlignment="1">
      <alignment horizontal="right"/>
    </xf>
    <xf numFmtId="166" fontId="0" fillId="5" borderId="0" xfId="0" applyNumberFormat="1" applyFill="1" applyBorder="1" applyAlignment="1">
      <alignment horizontal="right"/>
    </xf>
    <xf numFmtId="0" fontId="0" fillId="3" borderId="0" xfId="0" applyFill="1" applyBorder="1" applyAlignment="1">
      <alignment horizontal="right" vertical="center" wrapText="1"/>
    </xf>
    <xf numFmtId="0" fontId="0" fillId="5" borderId="0" xfId="0" applyFill="1" applyBorder="1" applyAlignment="1">
      <alignment horizontal="right"/>
    </xf>
    <xf numFmtId="165" fontId="12" fillId="6" borderId="9" xfId="0" applyNumberFormat="1" applyFont="1" applyFill="1" applyBorder="1" applyAlignment="1">
      <alignment horizontal="right" vertical="center"/>
    </xf>
    <xf numFmtId="168" fontId="0" fillId="7" borderId="9" xfId="0" applyNumberFormat="1" applyFill="1" applyBorder="1" applyAlignment="1">
      <alignment horizontal="right"/>
    </xf>
    <xf numFmtId="0" fontId="0" fillId="6" borderId="0" xfId="0" applyFill="1" applyBorder="1" applyAlignment="1">
      <alignment horizontal="right" vertical="center" wrapText="1"/>
    </xf>
    <xf numFmtId="0" fontId="0" fillId="7" borderId="0" xfId="0" applyFill="1" applyBorder="1" applyAlignment="1">
      <alignment horizontal="right"/>
    </xf>
    <xf numFmtId="168" fontId="0" fillId="7" borderId="0" xfId="0" applyNumberFormat="1" applyFill="1" applyBorder="1" applyAlignment="1">
      <alignment horizontal="right"/>
    </xf>
    <xf numFmtId="0" fontId="4" fillId="7" borderId="2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4" fillId="6" borderId="9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/>
    </xf>
    <xf numFmtId="0" fontId="3" fillId="6" borderId="9" xfId="1" applyFont="1" applyFill="1" applyBorder="1" applyAlignment="1" applyProtection="1">
      <alignment horizontal="center"/>
    </xf>
    <xf numFmtId="172" fontId="0" fillId="6" borderId="9" xfId="0" applyNumberFormat="1" applyFill="1" applyBorder="1"/>
    <xf numFmtId="173" fontId="0" fillId="6" borderId="9" xfId="0" applyNumberFormat="1" applyFill="1" applyBorder="1"/>
    <xf numFmtId="0" fontId="4" fillId="6" borderId="2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166" fontId="0" fillId="6" borderId="2" xfId="0" applyNumberFormat="1" applyFill="1" applyBorder="1" applyAlignment="1">
      <alignment vertical="center" wrapText="1"/>
    </xf>
    <xf numFmtId="49" fontId="0" fillId="3" borderId="0" xfId="0" applyNumberFormat="1" applyFont="1" applyFill="1" applyBorder="1" applyAlignment="1">
      <alignment horizontal="center"/>
    </xf>
    <xf numFmtId="0" fontId="7" fillId="7" borderId="9" xfId="1" applyFont="1" applyFill="1" applyBorder="1" applyAlignment="1" applyProtection="1">
      <alignment horizontal="center"/>
    </xf>
    <xf numFmtId="49" fontId="0" fillId="6" borderId="9" xfId="0" applyNumberFormat="1" applyFont="1" applyFill="1" applyBorder="1" applyAlignment="1">
      <alignment horizontal="center"/>
    </xf>
    <xf numFmtId="49" fontId="0" fillId="6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3" fillId="3" borderId="0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3" fillId="6" borderId="1" xfId="1" applyFont="1" applyFill="1" applyBorder="1" applyAlignment="1" applyProtection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/>
    </xf>
    <xf numFmtId="168" fontId="0" fillId="6" borderId="1" xfId="0" applyNumberFormat="1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wrapText="1"/>
    </xf>
    <xf numFmtId="0" fontId="0" fillId="6" borderId="0" xfId="0" applyFont="1" applyFill="1" applyBorder="1" applyAlignment="1">
      <alignment horizontal="center" wrapText="1"/>
    </xf>
    <xf numFmtId="0" fontId="0" fillId="6" borderId="2" xfId="0" applyFont="1" applyFill="1" applyBorder="1" applyAlignment="1">
      <alignment horizontal="center" wrapText="1"/>
    </xf>
    <xf numFmtId="0" fontId="0" fillId="6" borderId="2" xfId="0" applyFill="1" applyBorder="1" applyAlignment="1">
      <alignment wrapText="1"/>
    </xf>
    <xf numFmtId="0" fontId="3" fillId="6" borderId="0" xfId="1" applyFont="1" applyFill="1" applyBorder="1" applyAlignment="1" applyProtection="1">
      <alignment horizontal="center"/>
    </xf>
    <xf numFmtId="0" fontId="0" fillId="6" borderId="0" xfId="0" applyFill="1" applyBorder="1"/>
    <xf numFmtId="0" fontId="0" fillId="6" borderId="2" xfId="0" applyFont="1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9" fillId="6" borderId="9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6" borderId="9" xfId="0" applyFill="1" applyBorder="1"/>
    <xf numFmtId="166" fontId="0" fillId="6" borderId="9" xfId="0" applyNumberFormat="1" applyFill="1" applyBorder="1"/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166" fontId="0" fillId="6" borderId="2" xfId="0" applyNumberFormat="1" applyFill="1" applyBorder="1"/>
    <xf numFmtId="0" fontId="28" fillId="0" borderId="1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justify"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27" fillId="6" borderId="0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vertical="center" wrapText="1"/>
    </xf>
  </cellXfs>
  <cellStyles count="3">
    <cellStyle name="Hi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F31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ranhafilho@gmail.com" TargetMode="External"/><Relationship Id="rId13" Type="http://schemas.openxmlformats.org/officeDocument/2006/relationships/hyperlink" Target="mailto:aranhafilho@gmail.com" TargetMode="External"/><Relationship Id="rId18" Type="http://schemas.openxmlformats.org/officeDocument/2006/relationships/hyperlink" Target="mailto:aranhafilho@gmail.com" TargetMode="External"/><Relationship Id="rId26" Type="http://schemas.openxmlformats.org/officeDocument/2006/relationships/hyperlink" Target="mailto:aranhafilho@gmail.com" TargetMode="External"/><Relationship Id="rId3" Type="http://schemas.openxmlformats.org/officeDocument/2006/relationships/hyperlink" Target="mailto:aranhafilho@gmail.com" TargetMode="External"/><Relationship Id="rId21" Type="http://schemas.openxmlformats.org/officeDocument/2006/relationships/hyperlink" Target="mailto:aranhafilho@gmail.com" TargetMode="External"/><Relationship Id="rId7" Type="http://schemas.openxmlformats.org/officeDocument/2006/relationships/hyperlink" Target="mailto:aranhafilho@gmail.com" TargetMode="External"/><Relationship Id="rId12" Type="http://schemas.openxmlformats.org/officeDocument/2006/relationships/hyperlink" Target="mailto:aranhafilho@gmail.com" TargetMode="External"/><Relationship Id="rId17" Type="http://schemas.openxmlformats.org/officeDocument/2006/relationships/hyperlink" Target="mailto:aranhafilho@gmail.com" TargetMode="External"/><Relationship Id="rId25" Type="http://schemas.openxmlformats.org/officeDocument/2006/relationships/hyperlink" Target="mailto:aranhafilho@gmail.com" TargetMode="External"/><Relationship Id="rId2" Type="http://schemas.openxmlformats.org/officeDocument/2006/relationships/hyperlink" Target="mailto:aranhafilho@gmail.com" TargetMode="External"/><Relationship Id="rId16" Type="http://schemas.openxmlformats.org/officeDocument/2006/relationships/hyperlink" Target="mailto:aranhafilho@gmail.com" TargetMode="External"/><Relationship Id="rId20" Type="http://schemas.openxmlformats.org/officeDocument/2006/relationships/hyperlink" Target="mailto:aranhafilho@gmail.com" TargetMode="External"/><Relationship Id="rId1" Type="http://schemas.openxmlformats.org/officeDocument/2006/relationships/hyperlink" Target="mailto:aranhafilho@gmail.com" TargetMode="External"/><Relationship Id="rId6" Type="http://schemas.openxmlformats.org/officeDocument/2006/relationships/hyperlink" Target="mailto:aranhafilho@gmail.com" TargetMode="External"/><Relationship Id="rId11" Type="http://schemas.openxmlformats.org/officeDocument/2006/relationships/hyperlink" Target="mailto:aranhafilho@gmail.com" TargetMode="External"/><Relationship Id="rId24" Type="http://schemas.openxmlformats.org/officeDocument/2006/relationships/hyperlink" Target="mailto:aranhafilho@gmail.com" TargetMode="External"/><Relationship Id="rId5" Type="http://schemas.openxmlformats.org/officeDocument/2006/relationships/hyperlink" Target="mailto:aranhafilho@gmail.com" TargetMode="External"/><Relationship Id="rId15" Type="http://schemas.openxmlformats.org/officeDocument/2006/relationships/hyperlink" Target="mailto:aranhafilho@gmail.com" TargetMode="External"/><Relationship Id="rId23" Type="http://schemas.openxmlformats.org/officeDocument/2006/relationships/hyperlink" Target="mailto:aranhafilho@gmail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aranhafilho@gmail.com" TargetMode="External"/><Relationship Id="rId19" Type="http://schemas.openxmlformats.org/officeDocument/2006/relationships/hyperlink" Target="mailto:aranhafilho@gmail.com" TargetMode="External"/><Relationship Id="rId4" Type="http://schemas.openxmlformats.org/officeDocument/2006/relationships/hyperlink" Target="mailto:aranhafilho@gmail.com" TargetMode="External"/><Relationship Id="rId9" Type="http://schemas.openxmlformats.org/officeDocument/2006/relationships/hyperlink" Target="mailto:aranhafilho@gmail.com" TargetMode="External"/><Relationship Id="rId14" Type="http://schemas.openxmlformats.org/officeDocument/2006/relationships/hyperlink" Target="mailto:aranhafilho@gmail.com" TargetMode="External"/><Relationship Id="rId22" Type="http://schemas.openxmlformats.org/officeDocument/2006/relationships/hyperlink" Target="mailto:aranhafilho@gmail.com" TargetMode="External"/><Relationship Id="rId27" Type="http://schemas.openxmlformats.org/officeDocument/2006/relationships/hyperlink" Target="mailto:aranhafilho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vigilanciaemsaudebl@yahoo.com.br" TargetMode="External"/><Relationship Id="rId3" Type="http://schemas.openxmlformats.org/officeDocument/2006/relationships/hyperlink" Target="mailto:vigilanciaemsaudebl@yahoo.com.br" TargetMode="External"/><Relationship Id="rId7" Type="http://schemas.openxmlformats.org/officeDocument/2006/relationships/hyperlink" Target="mailto:vigilanciaemsaudebl@yahoo.com.br" TargetMode="External"/><Relationship Id="rId2" Type="http://schemas.openxmlformats.org/officeDocument/2006/relationships/hyperlink" Target="mailto:vigilanciaemsaudebl@yahoo.com.br" TargetMode="External"/><Relationship Id="rId1" Type="http://schemas.openxmlformats.org/officeDocument/2006/relationships/hyperlink" Target="mailto:vigilanciaemsaudebl@yahoo.com.br" TargetMode="External"/><Relationship Id="rId6" Type="http://schemas.openxmlformats.org/officeDocument/2006/relationships/hyperlink" Target="mailto:vigilanciaemsaudebl@yahoo.com.br" TargetMode="External"/><Relationship Id="rId5" Type="http://schemas.openxmlformats.org/officeDocument/2006/relationships/hyperlink" Target="mailto:vigilanciaemsaudebl@yahoo.com.br" TargetMode="External"/><Relationship Id="rId4" Type="http://schemas.openxmlformats.org/officeDocument/2006/relationships/hyperlink" Target="mailto:vigilanciaemsaudebl@yahoo.com.br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aneamento@riodoce.mgo.gov.br" TargetMode="External"/><Relationship Id="rId2" Type="http://schemas.openxmlformats.org/officeDocument/2006/relationships/hyperlink" Target="mailto:saneamento@riodoce.mgo.gov.br" TargetMode="External"/><Relationship Id="rId1" Type="http://schemas.openxmlformats.org/officeDocument/2006/relationships/hyperlink" Target="mailto:saneamento@riodoce.mgo.gov.b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semsaviep@pontenova.mg.gov.b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grimeioambientesantacruz@gmail.com" TargetMode="External"/><Relationship Id="rId2" Type="http://schemas.openxmlformats.org/officeDocument/2006/relationships/hyperlink" Target="mailto:agrimeioambientesantacruz@gmail.com" TargetMode="External"/><Relationship Id="rId1" Type="http://schemas.openxmlformats.org/officeDocument/2006/relationships/hyperlink" Target="mailto:agrimeioambientesantacruz@gmail.com" TargetMode="External"/><Relationship Id="rId4" Type="http://schemas.openxmlformats.org/officeDocument/2006/relationships/hyperlink" Target="mailto:agrimeioambientesantacruz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daniel_amem@hotmail.com" TargetMode="External"/><Relationship Id="rId2" Type="http://schemas.openxmlformats.org/officeDocument/2006/relationships/hyperlink" Target="mailto:daniel_amem@hotmail.com" TargetMode="External"/><Relationship Id="rId1" Type="http://schemas.openxmlformats.org/officeDocument/2006/relationships/hyperlink" Target="mailto:daniel_amem@hotmail.com" TargetMode="External"/><Relationship Id="rId4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mailto:luana_goiabal@hotmail.com" TargetMode="External"/><Relationship Id="rId1" Type="http://schemas.openxmlformats.org/officeDocument/2006/relationships/hyperlink" Target="mailto:luana_goiabal@hot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epidemio.paraiso@gmail.com" TargetMode="External"/><Relationship Id="rId2" Type="http://schemas.openxmlformats.org/officeDocument/2006/relationships/hyperlink" Target="mailto:epidemio.paraiso@gmail.com" TargetMode="External"/><Relationship Id="rId1" Type="http://schemas.openxmlformats.org/officeDocument/2006/relationships/hyperlink" Target="mailto:epidemio.paraiso@gmail.com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epidemio.paraiso@gmail.com" TargetMode="External"/><Relationship Id="rId4" Type="http://schemas.openxmlformats.org/officeDocument/2006/relationships/hyperlink" Target="mailto:epidemio.paraiso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epidemiologiabelooriente@hotmail.com" TargetMode="External"/><Relationship Id="rId13" Type="http://schemas.openxmlformats.org/officeDocument/2006/relationships/hyperlink" Target="mailto:epidemiologiabelooriente@hotmail.com" TargetMode="External"/><Relationship Id="rId18" Type="http://schemas.openxmlformats.org/officeDocument/2006/relationships/hyperlink" Target="mailto:epidemiologiabelooriente@hotmail.com" TargetMode="External"/><Relationship Id="rId3" Type="http://schemas.openxmlformats.org/officeDocument/2006/relationships/hyperlink" Target="mailto:epidemiologiabelooriente@hotmail.com" TargetMode="External"/><Relationship Id="rId21" Type="http://schemas.openxmlformats.org/officeDocument/2006/relationships/hyperlink" Target="mailto:epidemiologiabelooriente@hotmail.com" TargetMode="External"/><Relationship Id="rId7" Type="http://schemas.openxmlformats.org/officeDocument/2006/relationships/hyperlink" Target="mailto:epidemiologiabelooriente@hotmail.com" TargetMode="External"/><Relationship Id="rId12" Type="http://schemas.openxmlformats.org/officeDocument/2006/relationships/hyperlink" Target="mailto:epidemiologiabelooriente@hotmail.com" TargetMode="External"/><Relationship Id="rId17" Type="http://schemas.openxmlformats.org/officeDocument/2006/relationships/hyperlink" Target="mailto:epidemiologiabelooriente@hotmail.com" TargetMode="External"/><Relationship Id="rId2" Type="http://schemas.openxmlformats.org/officeDocument/2006/relationships/hyperlink" Target="mailto:epidemiologiabelooriente@hotmail.com" TargetMode="External"/><Relationship Id="rId16" Type="http://schemas.openxmlformats.org/officeDocument/2006/relationships/hyperlink" Target="mailto:epidemiologiabelooriente@hotmail.com" TargetMode="External"/><Relationship Id="rId20" Type="http://schemas.openxmlformats.org/officeDocument/2006/relationships/hyperlink" Target="mailto:epidemiologiabelooriente@hotmail.com" TargetMode="External"/><Relationship Id="rId1" Type="http://schemas.openxmlformats.org/officeDocument/2006/relationships/hyperlink" Target="mailto:epidemiologiabelooriente@hotmail.com" TargetMode="External"/><Relationship Id="rId6" Type="http://schemas.openxmlformats.org/officeDocument/2006/relationships/hyperlink" Target="mailto:epidemiologiabelooriente@hotmail.com" TargetMode="External"/><Relationship Id="rId11" Type="http://schemas.openxmlformats.org/officeDocument/2006/relationships/hyperlink" Target="mailto:epidemiologiabelooriente@hotmail.com" TargetMode="External"/><Relationship Id="rId24" Type="http://schemas.openxmlformats.org/officeDocument/2006/relationships/printerSettings" Target="../printerSettings/printerSettings6.bin"/><Relationship Id="rId5" Type="http://schemas.openxmlformats.org/officeDocument/2006/relationships/hyperlink" Target="mailto:epidemiologiabelooriente@hotmail.com" TargetMode="External"/><Relationship Id="rId15" Type="http://schemas.openxmlformats.org/officeDocument/2006/relationships/hyperlink" Target="mailto:epidemiologiabelooriente@hotmail.com" TargetMode="External"/><Relationship Id="rId23" Type="http://schemas.openxmlformats.org/officeDocument/2006/relationships/hyperlink" Target="mailto:epidemiologiabelooriente@hotmail.com" TargetMode="External"/><Relationship Id="rId10" Type="http://schemas.openxmlformats.org/officeDocument/2006/relationships/hyperlink" Target="mailto:epidemiologiabelooriente@hotmail.com" TargetMode="External"/><Relationship Id="rId19" Type="http://schemas.openxmlformats.org/officeDocument/2006/relationships/hyperlink" Target="mailto:epidemiologiabelooriente@hotmail.com" TargetMode="External"/><Relationship Id="rId4" Type="http://schemas.openxmlformats.org/officeDocument/2006/relationships/hyperlink" Target="mailto:epidemiologiabelooriente@hotmail.com" TargetMode="External"/><Relationship Id="rId9" Type="http://schemas.openxmlformats.org/officeDocument/2006/relationships/hyperlink" Target="mailto:epidemiologiabelooriente@hotmail.com" TargetMode="External"/><Relationship Id="rId14" Type="http://schemas.openxmlformats.org/officeDocument/2006/relationships/hyperlink" Target="mailto:epidemiologiabelooriente@hotmail.com" TargetMode="External"/><Relationship Id="rId22" Type="http://schemas.openxmlformats.org/officeDocument/2006/relationships/hyperlink" Target="mailto:epidemiologiabelooriente@hotmail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;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vigsaudebugre@yahoo.com.br" TargetMode="External"/><Relationship Id="rId3" Type="http://schemas.openxmlformats.org/officeDocument/2006/relationships/hyperlink" Target="mailto:vigsaudebugre@yahoo.com.br" TargetMode="External"/><Relationship Id="rId7" Type="http://schemas.openxmlformats.org/officeDocument/2006/relationships/hyperlink" Target="mailto:vigsaudebugre@yahoo.com.br" TargetMode="External"/><Relationship Id="rId2" Type="http://schemas.openxmlformats.org/officeDocument/2006/relationships/hyperlink" Target="mailto:vigsaudebugre@yahoo.com.br" TargetMode="External"/><Relationship Id="rId1" Type="http://schemas.openxmlformats.org/officeDocument/2006/relationships/hyperlink" Target="mailto:vigsaudebugre@yahoo.com.br" TargetMode="External"/><Relationship Id="rId6" Type="http://schemas.openxmlformats.org/officeDocument/2006/relationships/hyperlink" Target="mailto:vigsaudebugre@yahoo.com.br" TargetMode="External"/><Relationship Id="rId5" Type="http://schemas.openxmlformats.org/officeDocument/2006/relationships/hyperlink" Target="mailto:vigsaudebugre@yahoo.com.br" TargetMode="External"/><Relationship Id="rId4" Type="http://schemas.openxmlformats.org/officeDocument/2006/relationships/hyperlink" Target="mailto:vigsaudebugre@yahoo.com.br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mailto:valdirene_arantes@hotmail.com" TargetMode="External"/><Relationship Id="rId13" Type="http://schemas.openxmlformats.org/officeDocument/2006/relationships/hyperlink" Target="mailto:valdirene_arantes@hotmail.com" TargetMode="External"/><Relationship Id="rId18" Type="http://schemas.openxmlformats.org/officeDocument/2006/relationships/hyperlink" Target="mailto:valdirene_arantes@hotmail.com" TargetMode="External"/><Relationship Id="rId3" Type="http://schemas.openxmlformats.org/officeDocument/2006/relationships/hyperlink" Target="mailto:valdirene_arantes@hotmail.com" TargetMode="External"/><Relationship Id="rId21" Type="http://schemas.openxmlformats.org/officeDocument/2006/relationships/hyperlink" Target="mailto:valdirene_arantes@hotmail.com" TargetMode="External"/><Relationship Id="rId7" Type="http://schemas.openxmlformats.org/officeDocument/2006/relationships/hyperlink" Target="mailto:valdirene_arantes@hotmail.com" TargetMode="External"/><Relationship Id="rId12" Type="http://schemas.openxmlformats.org/officeDocument/2006/relationships/hyperlink" Target="mailto:valdirene_arantes@hotmail.com" TargetMode="External"/><Relationship Id="rId17" Type="http://schemas.openxmlformats.org/officeDocument/2006/relationships/hyperlink" Target="mailto:valdirene_arantes@hotmail.com" TargetMode="External"/><Relationship Id="rId2" Type="http://schemas.openxmlformats.org/officeDocument/2006/relationships/hyperlink" Target="mailto:valdirene_arantes@hotmail.com" TargetMode="External"/><Relationship Id="rId16" Type="http://schemas.openxmlformats.org/officeDocument/2006/relationships/hyperlink" Target="mailto:valdirene_arantes@hotmail.com" TargetMode="External"/><Relationship Id="rId20" Type="http://schemas.openxmlformats.org/officeDocument/2006/relationships/hyperlink" Target="mailto:valdirene_arantes@hotmail.com" TargetMode="External"/><Relationship Id="rId1" Type="http://schemas.openxmlformats.org/officeDocument/2006/relationships/hyperlink" Target="mailto:valdirene_arantes@hotmail.com" TargetMode="External"/><Relationship Id="rId6" Type="http://schemas.openxmlformats.org/officeDocument/2006/relationships/hyperlink" Target="mailto:valdirene_arantes@hotmail.com" TargetMode="External"/><Relationship Id="rId11" Type="http://schemas.openxmlformats.org/officeDocument/2006/relationships/hyperlink" Target="mailto:valdirene_arantes@hotmail.com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mailto:valdirene_arantes@hotmail.com" TargetMode="External"/><Relationship Id="rId15" Type="http://schemas.openxmlformats.org/officeDocument/2006/relationships/hyperlink" Target="mailto:valdirene_arantes@hotmail.com" TargetMode="External"/><Relationship Id="rId23" Type="http://schemas.openxmlformats.org/officeDocument/2006/relationships/hyperlink" Target="mailto:valdirene_arantes@hotmail.com" TargetMode="External"/><Relationship Id="rId10" Type="http://schemas.openxmlformats.org/officeDocument/2006/relationships/hyperlink" Target="mailto:valdirene_arantes@hotmail.com" TargetMode="External"/><Relationship Id="rId19" Type="http://schemas.openxmlformats.org/officeDocument/2006/relationships/hyperlink" Target="mailto:valdirene_arantes@hotmail.com" TargetMode="External"/><Relationship Id="rId4" Type="http://schemas.openxmlformats.org/officeDocument/2006/relationships/hyperlink" Target="mailto:valdirene_arantes@hotmail.com" TargetMode="External"/><Relationship Id="rId9" Type="http://schemas.openxmlformats.org/officeDocument/2006/relationships/hyperlink" Target="mailto:valdirene_arantes@hotmail.com" TargetMode="External"/><Relationship Id="rId14" Type="http://schemas.openxmlformats.org/officeDocument/2006/relationships/hyperlink" Target="mailto:valdirene_arantes@hotmail.com" TargetMode="External"/><Relationship Id="rId22" Type="http://schemas.openxmlformats.org/officeDocument/2006/relationships/hyperlink" Target="mailto:valdirene_arantes@hotmail.com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antonio.guardiano@copasa.com.br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carlos.anjos@copasa.com.br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hyperlink" Target="mailto:pedro.filho@copasa.com.br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mailto:Ailton.Calixto@hotmail.com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mailto:setortecnico@sanear.es.gov.br" TargetMode="External"/><Relationship Id="rId2" Type="http://schemas.openxmlformats.org/officeDocument/2006/relationships/hyperlink" Target="mailto:setortecnico@sanear.es.gov.br" TargetMode="External"/><Relationship Id="rId1" Type="http://schemas.openxmlformats.org/officeDocument/2006/relationships/hyperlink" Target="mailto:setortecnico@sanear.es.gov.br" TargetMode="External"/><Relationship Id="rId5" Type="http://schemas.openxmlformats.org/officeDocument/2006/relationships/hyperlink" Target="mailto:setortecnico@sanear.es.gov.br" TargetMode="External"/><Relationship Id="rId4" Type="http://schemas.openxmlformats.org/officeDocument/2006/relationships/hyperlink" Target="mailto:setortecnico@sanear.es.gov.br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62FEC-3371-4491-97B3-61DE3B9F815C}">
  <sheetPr>
    <tabColor rgb="FF2F3192"/>
  </sheetPr>
  <dimension ref="B1:S112"/>
  <sheetViews>
    <sheetView showGridLines="0" tabSelected="1" zoomScaleNormal="100" zoomScaleSheetLayoutView="100" workbookViewId="0">
      <pane ySplit="3" topLeftCell="A4" activePane="bottomLeft" state="frozen"/>
      <selection pane="bottomLeft" activeCell="B2" sqref="B2:B3"/>
    </sheetView>
  </sheetViews>
  <sheetFormatPr defaultColWidth="13.42578125" defaultRowHeight="15" x14ac:dyDescent="0.25"/>
  <cols>
    <col min="1" max="1" width="1.85546875" style="20" customWidth="1"/>
    <col min="2" max="2" width="25.42578125" style="27" customWidth="1"/>
    <col min="3" max="3" width="30.42578125" style="27" customWidth="1"/>
    <col min="4" max="7" width="10.140625" style="27" customWidth="1"/>
    <col min="8" max="9" width="10.140625" style="20" customWidth="1"/>
    <col min="10" max="15" width="10.140625" style="27" customWidth="1"/>
    <col min="16" max="16384" width="13.42578125" style="20"/>
  </cols>
  <sheetData>
    <row r="1" spans="2:19" ht="10.5" customHeight="1" thickBot="1" x14ac:dyDescent="0.3"/>
    <row r="2" spans="2:19" ht="16.5" thickTop="1" thickBot="1" x14ac:dyDescent="0.3">
      <c r="B2" s="289" t="s">
        <v>1054</v>
      </c>
      <c r="C2" s="291" t="s">
        <v>1055</v>
      </c>
      <c r="D2" s="291" t="s">
        <v>1051</v>
      </c>
      <c r="E2" s="291"/>
      <c r="F2" s="291"/>
      <c r="G2" s="287" t="s">
        <v>39</v>
      </c>
      <c r="H2" s="287"/>
      <c r="I2" s="287"/>
      <c r="J2" s="287" t="s">
        <v>10</v>
      </c>
      <c r="K2" s="287"/>
      <c r="L2" s="287"/>
      <c r="M2" s="287" t="s">
        <v>30</v>
      </c>
      <c r="N2" s="287"/>
      <c r="O2" s="288"/>
    </row>
    <row r="3" spans="2:19" ht="24.75" thickBot="1" x14ac:dyDescent="0.3">
      <c r="B3" s="290"/>
      <c r="C3" s="292"/>
      <c r="D3" s="30" t="s">
        <v>996</v>
      </c>
      <c r="E3" s="30" t="s">
        <v>997</v>
      </c>
      <c r="F3" s="30" t="s">
        <v>998</v>
      </c>
      <c r="G3" s="30" t="s">
        <v>996</v>
      </c>
      <c r="H3" s="30" t="s">
        <v>997</v>
      </c>
      <c r="I3" s="30" t="s">
        <v>998</v>
      </c>
      <c r="J3" s="30" t="s">
        <v>996</v>
      </c>
      <c r="K3" s="30" t="s">
        <v>997</v>
      </c>
      <c r="L3" s="30" t="s">
        <v>998</v>
      </c>
      <c r="M3" s="30" t="s">
        <v>996</v>
      </c>
      <c r="N3" s="30" t="s">
        <v>997</v>
      </c>
      <c r="O3" s="31" t="s">
        <v>998</v>
      </c>
    </row>
    <row r="4" spans="2:19" ht="15.75" thickTop="1" x14ac:dyDescent="0.25">
      <c r="B4" s="293" t="s">
        <v>999</v>
      </c>
      <c r="C4" s="53" t="s">
        <v>1000</v>
      </c>
      <c r="D4" s="45">
        <v>13</v>
      </c>
      <c r="E4" s="45"/>
      <c r="F4" s="45">
        <v>13</v>
      </c>
      <c r="G4" s="46"/>
      <c r="H4" s="47"/>
      <c r="I4" s="47"/>
      <c r="J4" s="46">
        <v>6</v>
      </c>
      <c r="K4" s="46"/>
      <c r="L4" s="46">
        <v>6</v>
      </c>
      <c r="M4" s="46">
        <v>7</v>
      </c>
      <c r="N4" s="46"/>
      <c r="O4" s="46">
        <v>7</v>
      </c>
    </row>
    <row r="5" spans="2:19" x14ac:dyDescent="0.25">
      <c r="B5" s="293"/>
      <c r="C5" s="55" t="s">
        <v>40</v>
      </c>
      <c r="D5" s="45">
        <v>7</v>
      </c>
      <c r="E5" s="45"/>
      <c r="F5" s="45">
        <v>7</v>
      </c>
      <c r="G5" s="46">
        <v>1</v>
      </c>
      <c r="H5" s="47"/>
      <c r="I5" s="47">
        <v>1</v>
      </c>
      <c r="J5" s="46">
        <v>1</v>
      </c>
      <c r="K5" s="46"/>
      <c r="L5" s="46">
        <v>1</v>
      </c>
      <c r="M5" s="46">
        <v>5</v>
      </c>
      <c r="N5" s="46"/>
      <c r="O5" s="46">
        <v>5</v>
      </c>
      <c r="P5" s="21"/>
      <c r="Q5" s="22"/>
      <c r="R5" s="22"/>
      <c r="S5" s="22"/>
    </row>
    <row r="6" spans="2:19" x14ac:dyDescent="0.25">
      <c r="B6" s="293"/>
      <c r="C6" s="55" t="s">
        <v>63</v>
      </c>
      <c r="D6" s="45">
        <v>6</v>
      </c>
      <c r="E6" s="45"/>
      <c r="F6" s="45">
        <v>6</v>
      </c>
      <c r="G6" s="46">
        <v>1</v>
      </c>
      <c r="H6" s="47"/>
      <c r="I6" s="47">
        <v>1</v>
      </c>
      <c r="J6" s="46">
        <v>1</v>
      </c>
      <c r="K6" s="46"/>
      <c r="L6" s="46">
        <v>1</v>
      </c>
      <c r="M6" s="46">
        <v>4</v>
      </c>
      <c r="N6" s="46"/>
      <c r="O6" s="46">
        <v>4</v>
      </c>
      <c r="P6" s="21"/>
      <c r="Q6" s="23"/>
      <c r="R6" s="23"/>
      <c r="S6" s="23"/>
    </row>
    <row r="7" spans="2:19" x14ac:dyDescent="0.25">
      <c r="B7" s="293"/>
      <c r="C7" s="55" t="s">
        <v>1001</v>
      </c>
      <c r="D7" s="45">
        <v>2</v>
      </c>
      <c r="E7" s="45"/>
      <c r="F7" s="45">
        <v>2</v>
      </c>
      <c r="G7" s="46">
        <v>1</v>
      </c>
      <c r="H7" s="47"/>
      <c r="I7" s="47">
        <v>1</v>
      </c>
      <c r="J7" s="46">
        <v>1</v>
      </c>
      <c r="K7" s="46"/>
      <c r="L7" s="46">
        <v>1</v>
      </c>
      <c r="M7" s="46"/>
      <c r="N7" s="46"/>
      <c r="O7" s="46"/>
      <c r="P7" s="21"/>
      <c r="Q7" s="21"/>
      <c r="R7" s="21"/>
      <c r="S7" s="21"/>
    </row>
    <row r="8" spans="2:19" x14ac:dyDescent="0.25">
      <c r="B8" s="293"/>
      <c r="C8" s="55" t="s">
        <v>1002</v>
      </c>
      <c r="D8" s="45">
        <v>2</v>
      </c>
      <c r="E8" s="45"/>
      <c r="F8" s="45">
        <v>2</v>
      </c>
      <c r="G8" s="46">
        <v>1</v>
      </c>
      <c r="H8" s="47"/>
      <c r="I8" s="47">
        <v>1</v>
      </c>
      <c r="J8" s="46">
        <v>1</v>
      </c>
      <c r="K8" s="46"/>
      <c r="L8" s="46">
        <v>1</v>
      </c>
      <c r="M8" s="46"/>
      <c r="N8" s="46"/>
      <c r="O8" s="46"/>
      <c r="P8" s="23"/>
      <c r="Q8" s="23"/>
      <c r="R8" s="23"/>
      <c r="S8" s="23"/>
    </row>
    <row r="9" spans="2:19" x14ac:dyDescent="0.25">
      <c r="B9" s="285" t="s">
        <v>1003</v>
      </c>
      <c r="C9" s="28" t="s">
        <v>787</v>
      </c>
      <c r="D9" s="22">
        <v>1</v>
      </c>
      <c r="E9" s="22">
        <v>1</v>
      </c>
      <c r="F9" s="22"/>
      <c r="G9" s="23">
        <v>1</v>
      </c>
      <c r="H9" s="21">
        <v>1</v>
      </c>
      <c r="I9" s="21"/>
      <c r="J9" s="23"/>
      <c r="K9" s="23"/>
      <c r="L9" s="23"/>
      <c r="M9" s="23"/>
      <c r="N9" s="23"/>
      <c r="O9" s="23"/>
      <c r="P9" s="24"/>
      <c r="Q9" s="24"/>
      <c r="R9" s="24"/>
      <c r="S9" s="24"/>
    </row>
    <row r="10" spans="2:19" x14ac:dyDescent="0.25">
      <c r="B10" s="285"/>
      <c r="C10" s="28" t="s">
        <v>1056</v>
      </c>
      <c r="D10" s="22">
        <v>2</v>
      </c>
      <c r="E10" s="22"/>
      <c r="F10" s="22">
        <v>2</v>
      </c>
      <c r="G10" s="23"/>
      <c r="H10" s="21"/>
      <c r="I10" s="21"/>
      <c r="J10" s="23"/>
      <c r="K10" s="23"/>
      <c r="L10" s="23"/>
      <c r="M10" s="23">
        <v>2</v>
      </c>
      <c r="N10" s="23"/>
      <c r="O10" s="23">
        <v>2</v>
      </c>
      <c r="P10" s="24"/>
      <c r="Q10" s="24"/>
      <c r="R10" s="24"/>
      <c r="S10" s="24"/>
    </row>
    <row r="11" spans="2:19" x14ac:dyDescent="0.25">
      <c r="B11" s="285"/>
      <c r="C11" s="54" t="s">
        <v>1004</v>
      </c>
      <c r="D11" s="22">
        <v>1</v>
      </c>
      <c r="E11" s="22">
        <v>1</v>
      </c>
      <c r="F11" s="22"/>
      <c r="G11" s="23">
        <v>1</v>
      </c>
      <c r="H11" s="21">
        <v>1</v>
      </c>
      <c r="I11" s="21"/>
      <c r="J11" s="23"/>
      <c r="K11" s="23"/>
      <c r="L11" s="23"/>
      <c r="M11" s="23"/>
      <c r="N11" s="23"/>
      <c r="O11" s="23"/>
    </row>
    <row r="12" spans="2:19" x14ac:dyDescent="0.25">
      <c r="B12" s="285"/>
      <c r="C12" s="54" t="s">
        <v>1005</v>
      </c>
      <c r="D12" s="22">
        <v>11</v>
      </c>
      <c r="E12" s="22"/>
      <c r="F12" s="22">
        <v>11</v>
      </c>
      <c r="G12" s="23"/>
      <c r="H12" s="21"/>
      <c r="I12" s="21"/>
      <c r="J12" s="23"/>
      <c r="K12" s="23"/>
      <c r="L12" s="23"/>
      <c r="M12" s="23">
        <v>11</v>
      </c>
      <c r="N12" s="23"/>
      <c r="O12" s="23">
        <v>11</v>
      </c>
    </row>
    <row r="13" spans="2:19" x14ac:dyDescent="0.25">
      <c r="B13" s="284" t="s">
        <v>1006</v>
      </c>
      <c r="C13" s="53" t="s">
        <v>105</v>
      </c>
      <c r="D13" s="45">
        <v>2</v>
      </c>
      <c r="E13" s="45"/>
      <c r="F13" s="45">
        <v>2</v>
      </c>
      <c r="G13" s="46"/>
      <c r="H13" s="47"/>
      <c r="I13" s="47"/>
      <c r="J13" s="46"/>
      <c r="K13" s="46"/>
      <c r="L13" s="46"/>
      <c r="M13" s="46">
        <v>2</v>
      </c>
      <c r="N13" s="46"/>
      <c r="O13" s="46">
        <v>2</v>
      </c>
    </row>
    <row r="14" spans="2:19" x14ac:dyDescent="0.25">
      <c r="B14" s="284"/>
      <c r="C14" s="53" t="s">
        <v>1007</v>
      </c>
      <c r="D14" s="45">
        <v>1</v>
      </c>
      <c r="E14" s="45"/>
      <c r="F14" s="45">
        <v>1</v>
      </c>
      <c r="G14" s="46"/>
      <c r="H14" s="47"/>
      <c r="I14" s="47"/>
      <c r="J14" s="46"/>
      <c r="K14" s="46"/>
      <c r="L14" s="46"/>
      <c r="M14" s="46">
        <v>1</v>
      </c>
      <c r="N14" s="46"/>
      <c r="O14" s="46">
        <v>1</v>
      </c>
    </row>
    <row r="15" spans="2:19" x14ac:dyDescent="0.25">
      <c r="B15" s="284"/>
      <c r="C15" s="53" t="s">
        <v>1008</v>
      </c>
      <c r="D15" s="45">
        <v>2</v>
      </c>
      <c r="E15" s="45"/>
      <c r="F15" s="45">
        <v>2</v>
      </c>
      <c r="G15" s="46">
        <v>1</v>
      </c>
      <c r="H15" s="47"/>
      <c r="I15" s="47">
        <v>1</v>
      </c>
      <c r="J15" s="46"/>
      <c r="K15" s="46"/>
      <c r="L15" s="46"/>
      <c r="M15" s="46">
        <v>1</v>
      </c>
      <c r="N15" s="46"/>
      <c r="O15" s="46">
        <v>1</v>
      </c>
    </row>
    <row r="16" spans="2:19" x14ac:dyDescent="0.25">
      <c r="B16" s="284"/>
      <c r="C16" s="53" t="s">
        <v>118</v>
      </c>
      <c r="D16" s="45">
        <v>1</v>
      </c>
      <c r="E16" s="45"/>
      <c r="F16" s="45">
        <v>1</v>
      </c>
      <c r="G16" s="46">
        <v>1</v>
      </c>
      <c r="H16" s="47"/>
      <c r="I16" s="47">
        <v>1</v>
      </c>
      <c r="J16" s="46"/>
      <c r="K16" s="46"/>
      <c r="L16" s="46"/>
      <c r="M16" s="46"/>
      <c r="N16" s="46"/>
      <c r="O16" s="46"/>
    </row>
    <row r="17" spans="2:15" x14ac:dyDescent="0.25">
      <c r="B17" s="54" t="s">
        <v>1009</v>
      </c>
      <c r="C17" s="54" t="s">
        <v>120</v>
      </c>
      <c r="D17" s="22">
        <v>5</v>
      </c>
      <c r="E17" s="22"/>
      <c r="F17" s="22">
        <v>5</v>
      </c>
      <c r="G17" s="23"/>
      <c r="H17" s="21"/>
      <c r="I17" s="21"/>
      <c r="J17" s="23"/>
      <c r="K17" s="23"/>
      <c r="L17" s="23"/>
      <c r="M17" s="23">
        <v>5</v>
      </c>
      <c r="N17" s="23"/>
      <c r="O17" s="23">
        <v>5</v>
      </c>
    </row>
    <row r="18" spans="2:15" x14ac:dyDescent="0.25">
      <c r="B18" s="284" t="s">
        <v>1010</v>
      </c>
      <c r="C18" s="53" t="s">
        <v>1057</v>
      </c>
      <c r="D18" s="45">
        <v>1</v>
      </c>
      <c r="E18" s="45">
        <v>1</v>
      </c>
      <c r="F18" s="45"/>
      <c r="G18" s="46">
        <v>1</v>
      </c>
      <c r="H18" s="47">
        <v>1</v>
      </c>
      <c r="I18" s="47"/>
      <c r="J18" s="46"/>
      <c r="K18" s="46"/>
      <c r="L18" s="46"/>
      <c r="M18" s="46"/>
      <c r="N18" s="46"/>
      <c r="O18" s="46"/>
    </row>
    <row r="19" spans="2:15" x14ac:dyDescent="0.25">
      <c r="B19" s="284"/>
      <c r="C19" s="53" t="s">
        <v>1011</v>
      </c>
      <c r="D19" s="45">
        <v>3</v>
      </c>
      <c r="E19" s="45"/>
      <c r="F19" s="45">
        <v>3</v>
      </c>
      <c r="G19" s="46">
        <v>2</v>
      </c>
      <c r="H19" s="47"/>
      <c r="I19" s="47">
        <v>2</v>
      </c>
      <c r="J19" s="46">
        <v>1</v>
      </c>
      <c r="K19" s="46"/>
      <c r="L19" s="46">
        <v>1</v>
      </c>
      <c r="M19" s="46"/>
      <c r="N19" s="46"/>
      <c r="O19" s="46"/>
    </row>
    <row r="20" spans="2:15" x14ac:dyDescent="0.25">
      <c r="B20" s="54" t="s">
        <v>1012</v>
      </c>
      <c r="C20" s="54" t="s">
        <v>1013</v>
      </c>
      <c r="D20" s="22">
        <v>3</v>
      </c>
      <c r="E20" s="22"/>
      <c r="F20" s="22">
        <v>3</v>
      </c>
      <c r="G20" s="23"/>
      <c r="H20" s="21"/>
      <c r="I20" s="21"/>
      <c r="J20" s="23"/>
      <c r="K20" s="23"/>
      <c r="L20" s="23"/>
      <c r="M20" s="23">
        <v>3</v>
      </c>
      <c r="N20" s="23"/>
      <c r="O20" s="23">
        <v>3</v>
      </c>
    </row>
    <row r="21" spans="2:15" x14ac:dyDescent="0.25">
      <c r="B21" s="284" t="s">
        <v>1014</v>
      </c>
      <c r="C21" s="53" t="s">
        <v>148</v>
      </c>
      <c r="D21" s="45">
        <v>1</v>
      </c>
      <c r="E21" s="45"/>
      <c r="F21" s="45">
        <v>1</v>
      </c>
      <c r="G21" s="46"/>
      <c r="H21" s="47"/>
      <c r="I21" s="47"/>
      <c r="J21" s="46"/>
      <c r="K21" s="46"/>
      <c r="L21" s="46"/>
      <c r="M21" s="46">
        <v>1</v>
      </c>
      <c r="N21" s="46"/>
      <c r="O21" s="46">
        <v>1</v>
      </c>
    </row>
    <row r="22" spans="2:15" x14ac:dyDescent="0.25">
      <c r="B22" s="284"/>
      <c r="C22" s="53" t="s">
        <v>842</v>
      </c>
      <c r="D22" s="45">
        <v>1</v>
      </c>
      <c r="E22" s="45"/>
      <c r="F22" s="45">
        <v>1</v>
      </c>
      <c r="G22" s="46"/>
      <c r="H22" s="47"/>
      <c r="I22" s="47"/>
      <c r="J22" s="46">
        <v>1</v>
      </c>
      <c r="K22" s="46"/>
      <c r="L22" s="46">
        <v>1</v>
      </c>
      <c r="M22" s="46"/>
      <c r="N22" s="46"/>
      <c r="O22" s="46"/>
    </row>
    <row r="23" spans="2:15" x14ac:dyDescent="0.25">
      <c r="B23" s="284"/>
      <c r="C23" s="53" t="s">
        <v>157</v>
      </c>
      <c r="D23" s="45">
        <v>2</v>
      </c>
      <c r="E23" s="45"/>
      <c r="F23" s="45">
        <v>2</v>
      </c>
      <c r="G23" s="46"/>
      <c r="H23" s="47"/>
      <c r="I23" s="47"/>
      <c r="J23" s="46"/>
      <c r="K23" s="46"/>
      <c r="L23" s="46"/>
      <c r="M23" s="46">
        <v>2</v>
      </c>
      <c r="N23" s="46"/>
      <c r="O23" s="46">
        <v>2</v>
      </c>
    </row>
    <row r="24" spans="2:15" x14ac:dyDescent="0.25">
      <c r="B24" s="285" t="s">
        <v>1015</v>
      </c>
      <c r="C24" s="54" t="s">
        <v>164</v>
      </c>
      <c r="D24" s="22">
        <v>2</v>
      </c>
      <c r="E24" s="22"/>
      <c r="F24" s="22">
        <v>2</v>
      </c>
      <c r="G24" s="23"/>
      <c r="H24" s="21"/>
      <c r="I24" s="21"/>
      <c r="J24" s="23"/>
      <c r="K24" s="23"/>
      <c r="L24" s="23"/>
      <c r="M24" s="23">
        <v>2</v>
      </c>
      <c r="N24" s="23"/>
      <c r="O24" s="23">
        <v>2</v>
      </c>
    </row>
    <row r="25" spans="2:15" x14ac:dyDescent="0.25">
      <c r="B25" s="285"/>
      <c r="C25" s="54" t="s">
        <v>170</v>
      </c>
      <c r="D25" s="22">
        <v>3</v>
      </c>
      <c r="E25" s="22"/>
      <c r="F25" s="22">
        <v>3</v>
      </c>
      <c r="G25" s="23"/>
      <c r="H25" s="21"/>
      <c r="I25" s="21"/>
      <c r="J25" s="23"/>
      <c r="K25" s="23"/>
      <c r="L25" s="23"/>
      <c r="M25" s="23">
        <v>3</v>
      </c>
      <c r="N25" s="23"/>
      <c r="O25" s="23">
        <v>3</v>
      </c>
    </row>
    <row r="26" spans="2:15" x14ac:dyDescent="0.25">
      <c r="B26" s="285"/>
      <c r="C26" s="54" t="s">
        <v>173</v>
      </c>
      <c r="D26" s="22">
        <v>5</v>
      </c>
      <c r="E26" s="22"/>
      <c r="F26" s="22">
        <v>5</v>
      </c>
      <c r="G26" s="23"/>
      <c r="H26" s="21"/>
      <c r="I26" s="21"/>
      <c r="J26" s="23"/>
      <c r="K26" s="23"/>
      <c r="L26" s="23"/>
      <c r="M26" s="23">
        <v>5</v>
      </c>
      <c r="N26" s="23"/>
      <c r="O26" s="23">
        <v>5</v>
      </c>
    </row>
    <row r="27" spans="2:15" x14ac:dyDescent="0.25">
      <c r="B27" s="53" t="s">
        <v>1016</v>
      </c>
      <c r="C27" s="53"/>
      <c r="D27" s="45">
        <v>4</v>
      </c>
      <c r="E27" s="45"/>
      <c r="F27" s="45">
        <v>4</v>
      </c>
      <c r="G27" s="46">
        <v>2</v>
      </c>
      <c r="H27" s="47"/>
      <c r="I27" s="47">
        <v>2</v>
      </c>
      <c r="J27" s="46"/>
      <c r="K27" s="46"/>
      <c r="L27" s="46"/>
      <c r="M27" s="46">
        <v>2</v>
      </c>
      <c r="N27" s="46"/>
      <c r="O27" s="46">
        <v>2</v>
      </c>
    </row>
    <row r="28" spans="2:15" x14ac:dyDescent="0.25">
      <c r="B28" s="54" t="s">
        <v>1017</v>
      </c>
      <c r="C28" s="54" t="s">
        <v>1018</v>
      </c>
      <c r="D28" s="22">
        <v>14</v>
      </c>
      <c r="E28" s="22"/>
      <c r="F28" s="22">
        <v>14</v>
      </c>
      <c r="G28" s="23"/>
      <c r="H28" s="21"/>
      <c r="I28" s="21"/>
      <c r="J28" s="23"/>
      <c r="K28" s="23"/>
      <c r="L28" s="23"/>
      <c r="M28" s="23">
        <v>14</v>
      </c>
      <c r="N28" s="23"/>
      <c r="O28" s="23">
        <v>14</v>
      </c>
    </row>
    <row r="29" spans="2:15" x14ac:dyDescent="0.25">
      <c r="B29" s="53" t="s">
        <v>1019</v>
      </c>
      <c r="C29" s="53" t="s">
        <v>1058</v>
      </c>
      <c r="D29" s="45">
        <v>6</v>
      </c>
      <c r="E29" s="45">
        <v>1</v>
      </c>
      <c r="F29" s="45">
        <v>5</v>
      </c>
      <c r="G29" s="46">
        <v>1</v>
      </c>
      <c r="H29" s="47">
        <v>1</v>
      </c>
      <c r="I29" s="47"/>
      <c r="J29" s="46"/>
      <c r="K29" s="46"/>
      <c r="L29" s="46"/>
      <c r="M29" s="46">
        <v>5</v>
      </c>
      <c r="N29" s="46"/>
      <c r="O29" s="46">
        <v>5</v>
      </c>
    </row>
    <row r="30" spans="2:15" x14ac:dyDescent="0.25">
      <c r="B30" s="54" t="s">
        <v>1020</v>
      </c>
      <c r="C30" s="54" t="s">
        <v>1021</v>
      </c>
      <c r="D30" s="22">
        <v>23</v>
      </c>
      <c r="E30" s="22">
        <v>1</v>
      </c>
      <c r="F30" s="22">
        <v>22</v>
      </c>
      <c r="G30" s="23">
        <v>1</v>
      </c>
      <c r="H30" s="21">
        <v>1</v>
      </c>
      <c r="I30" s="21"/>
      <c r="J30" s="23"/>
      <c r="K30" s="23"/>
      <c r="L30" s="23"/>
      <c r="M30" s="23">
        <v>22</v>
      </c>
      <c r="N30" s="23"/>
      <c r="O30" s="23">
        <v>22</v>
      </c>
    </row>
    <row r="31" spans="2:15" x14ac:dyDescent="0.25">
      <c r="B31" s="53" t="s">
        <v>1022</v>
      </c>
      <c r="C31" s="53"/>
      <c r="D31" s="45">
        <v>1</v>
      </c>
      <c r="E31" s="45">
        <v>1</v>
      </c>
      <c r="F31" s="45"/>
      <c r="G31" s="46">
        <v>1</v>
      </c>
      <c r="H31" s="47">
        <v>1</v>
      </c>
      <c r="I31" s="47"/>
      <c r="J31" s="46"/>
      <c r="K31" s="46"/>
      <c r="L31" s="46"/>
      <c r="M31" s="46"/>
      <c r="N31" s="46"/>
      <c r="O31" s="46"/>
    </row>
    <row r="32" spans="2:15" x14ac:dyDescent="0.25">
      <c r="B32" s="54" t="s">
        <v>1023</v>
      </c>
      <c r="C32" s="54"/>
      <c r="D32" s="22">
        <v>5</v>
      </c>
      <c r="E32" s="22"/>
      <c r="F32" s="22">
        <v>5</v>
      </c>
      <c r="G32" s="23"/>
      <c r="H32" s="21"/>
      <c r="I32" s="21"/>
      <c r="J32" s="23"/>
      <c r="K32" s="23"/>
      <c r="L32" s="23"/>
      <c r="M32" s="23">
        <v>5</v>
      </c>
      <c r="N32" s="23"/>
      <c r="O32" s="23">
        <v>5</v>
      </c>
    </row>
    <row r="33" spans="2:16" x14ac:dyDescent="0.25">
      <c r="B33" s="53" t="s">
        <v>1059</v>
      </c>
      <c r="C33" s="53" t="s">
        <v>1024</v>
      </c>
      <c r="D33" s="45">
        <v>20</v>
      </c>
      <c r="E33" s="45">
        <v>1</v>
      </c>
      <c r="F33" s="45">
        <v>19</v>
      </c>
      <c r="G33" s="46">
        <v>1</v>
      </c>
      <c r="H33" s="47">
        <v>1</v>
      </c>
      <c r="I33" s="47"/>
      <c r="J33" s="46"/>
      <c r="K33" s="46"/>
      <c r="L33" s="46"/>
      <c r="M33" s="46">
        <v>19</v>
      </c>
      <c r="N33" s="46"/>
      <c r="O33" s="46">
        <v>19</v>
      </c>
    </row>
    <row r="34" spans="2:16" x14ac:dyDescent="0.25">
      <c r="B34" s="54" t="s">
        <v>1025</v>
      </c>
      <c r="C34" s="54" t="s">
        <v>1026</v>
      </c>
      <c r="D34" s="22">
        <v>4</v>
      </c>
      <c r="E34" s="22"/>
      <c r="F34" s="22">
        <v>4</v>
      </c>
      <c r="G34" s="23"/>
      <c r="H34" s="21"/>
      <c r="I34" s="21"/>
      <c r="J34" s="23"/>
      <c r="K34" s="23"/>
      <c r="L34" s="23"/>
      <c r="M34" s="23">
        <v>4</v>
      </c>
      <c r="N34" s="23"/>
      <c r="O34" s="23">
        <v>4</v>
      </c>
    </row>
    <row r="35" spans="2:16" x14ac:dyDescent="0.25">
      <c r="B35" s="53" t="s">
        <v>1027</v>
      </c>
      <c r="C35" s="53" t="s">
        <v>1028</v>
      </c>
      <c r="D35" s="45">
        <v>8</v>
      </c>
      <c r="E35" s="45"/>
      <c r="F35" s="45">
        <v>8</v>
      </c>
      <c r="G35" s="46"/>
      <c r="H35" s="47"/>
      <c r="I35" s="47"/>
      <c r="J35" s="46">
        <v>1</v>
      </c>
      <c r="K35" s="46"/>
      <c r="L35" s="46">
        <v>1</v>
      </c>
      <c r="M35" s="46">
        <v>7</v>
      </c>
      <c r="N35" s="46"/>
      <c r="O35" s="46">
        <v>7</v>
      </c>
    </row>
    <row r="36" spans="2:16" x14ac:dyDescent="0.25">
      <c r="B36" s="54" t="s">
        <v>1029</v>
      </c>
      <c r="C36" s="54"/>
      <c r="D36" s="22">
        <v>1</v>
      </c>
      <c r="E36" s="22">
        <v>1</v>
      </c>
      <c r="F36" s="22"/>
      <c r="G36" s="23">
        <v>1</v>
      </c>
      <c r="H36" s="21">
        <v>1</v>
      </c>
      <c r="I36" s="21"/>
      <c r="J36" s="23"/>
      <c r="K36" s="23"/>
      <c r="L36" s="23"/>
      <c r="M36" s="23"/>
      <c r="N36" s="23"/>
      <c r="O36" s="23"/>
    </row>
    <row r="37" spans="2:16" x14ac:dyDescent="0.25">
      <c r="B37" s="284" t="s">
        <v>1030</v>
      </c>
      <c r="C37" s="53" t="s">
        <v>346</v>
      </c>
      <c r="D37" s="45">
        <v>1</v>
      </c>
      <c r="E37" s="45">
        <v>1</v>
      </c>
      <c r="F37" s="45"/>
      <c r="G37" s="46">
        <v>1</v>
      </c>
      <c r="H37" s="47">
        <v>1</v>
      </c>
      <c r="I37" s="47"/>
      <c r="J37" s="46"/>
      <c r="K37" s="46"/>
      <c r="L37" s="46"/>
      <c r="M37" s="46"/>
      <c r="N37" s="46"/>
      <c r="O37" s="46"/>
    </row>
    <row r="38" spans="2:16" x14ac:dyDescent="0.25">
      <c r="B38" s="284"/>
      <c r="C38" s="53" t="s">
        <v>352</v>
      </c>
      <c r="D38" s="45">
        <v>1</v>
      </c>
      <c r="E38" s="45">
        <v>1</v>
      </c>
      <c r="F38" s="45"/>
      <c r="G38" s="46">
        <v>1</v>
      </c>
      <c r="H38" s="47">
        <v>1</v>
      </c>
      <c r="I38" s="47"/>
      <c r="J38" s="46"/>
      <c r="K38" s="46"/>
      <c r="L38" s="46"/>
      <c r="M38" s="46"/>
      <c r="N38" s="46"/>
      <c r="O38" s="46"/>
    </row>
    <row r="39" spans="2:16" x14ac:dyDescent="0.25">
      <c r="B39" s="284"/>
      <c r="C39" s="53" t="s">
        <v>355</v>
      </c>
      <c r="D39" s="45">
        <v>1</v>
      </c>
      <c r="E39" s="45">
        <v>1</v>
      </c>
      <c r="F39" s="45"/>
      <c r="G39" s="46">
        <v>1</v>
      </c>
      <c r="H39" s="47">
        <v>1</v>
      </c>
      <c r="I39" s="47"/>
      <c r="J39" s="46"/>
      <c r="K39" s="46"/>
      <c r="L39" s="46"/>
      <c r="M39" s="46"/>
      <c r="N39" s="46"/>
      <c r="O39" s="46"/>
    </row>
    <row r="40" spans="2:16" x14ac:dyDescent="0.25">
      <c r="B40" s="284"/>
      <c r="C40" s="53" t="s">
        <v>358</v>
      </c>
      <c r="D40" s="45">
        <v>1</v>
      </c>
      <c r="E40" s="45">
        <v>1</v>
      </c>
      <c r="F40" s="45"/>
      <c r="G40" s="46">
        <v>1</v>
      </c>
      <c r="H40" s="47">
        <v>1</v>
      </c>
      <c r="I40" s="47"/>
      <c r="J40" s="46"/>
      <c r="K40" s="46"/>
      <c r="L40" s="46"/>
      <c r="M40" s="46"/>
      <c r="N40" s="46"/>
      <c r="O40" s="46"/>
    </row>
    <row r="41" spans="2:16" x14ac:dyDescent="0.25">
      <c r="B41" s="284"/>
      <c r="C41" s="53" t="s">
        <v>361</v>
      </c>
      <c r="D41" s="45">
        <v>1</v>
      </c>
      <c r="E41" s="45">
        <v>1</v>
      </c>
      <c r="F41" s="45"/>
      <c r="G41" s="46">
        <v>1</v>
      </c>
      <c r="H41" s="47">
        <v>1</v>
      </c>
      <c r="I41" s="47"/>
      <c r="J41" s="46"/>
      <c r="K41" s="46"/>
      <c r="L41" s="46"/>
      <c r="M41" s="46"/>
      <c r="N41" s="46"/>
      <c r="O41" s="46"/>
      <c r="P41" s="25"/>
    </row>
    <row r="42" spans="2:16" x14ac:dyDescent="0.25">
      <c r="B42" s="284"/>
      <c r="C42" s="53" t="s">
        <v>365</v>
      </c>
      <c r="D42" s="45">
        <v>1</v>
      </c>
      <c r="E42" s="45">
        <v>1</v>
      </c>
      <c r="F42" s="45"/>
      <c r="G42" s="46">
        <v>1</v>
      </c>
      <c r="H42" s="47">
        <v>1</v>
      </c>
      <c r="I42" s="47"/>
      <c r="J42" s="46"/>
      <c r="K42" s="46"/>
      <c r="L42" s="46"/>
      <c r="M42" s="46"/>
      <c r="N42" s="46"/>
      <c r="O42" s="46"/>
      <c r="P42" s="25"/>
    </row>
    <row r="43" spans="2:16" x14ac:dyDescent="0.25">
      <c r="B43" s="284"/>
      <c r="C43" s="53" t="s">
        <v>368</v>
      </c>
      <c r="D43" s="45">
        <v>1</v>
      </c>
      <c r="E43" s="45">
        <v>1</v>
      </c>
      <c r="F43" s="45"/>
      <c r="G43" s="46"/>
      <c r="H43" s="47"/>
      <c r="I43" s="47"/>
      <c r="J43" s="46">
        <v>1</v>
      </c>
      <c r="K43" s="46">
        <v>1</v>
      </c>
      <c r="L43" s="46"/>
      <c r="M43" s="46"/>
      <c r="N43" s="46"/>
      <c r="O43" s="46"/>
      <c r="P43" s="25"/>
    </row>
    <row r="44" spans="2:16" x14ac:dyDescent="0.25">
      <c r="B44" s="284"/>
      <c r="C44" s="53" t="s">
        <v>373</v>
      </c>
      <c r="D44" s="45">
        <v>1</v>
      </c>
      <c r="E44" s="45"/>
      <c r="F44" s="45">
        <v>1</v>
      </c>
      <c r="G44" s="46"/>
      <c r="H44" s="47"/>
      <c r="I44" s="47"/>
      <c r="J44" s="46">
        <v>1</v>
      </c>
      <c r="K44" s="46"/>
      <c r="L44" s="46">
        <v>1</v>
      </c>
      <c r="M44" s="46"/>
      <c r="N44" s="46"/>
      <c r="O44" s="46"/>
      <c r="P44" s="25"/>
    </row>
    <row r="45" spans="2:16" x14ac:dyDescent="0.25">
      <c r="B45" s="284"/>
      <c r="C45" s="53" t="s">
        <v>378</v>
      </c>
      <c r="D45" s="45">
        <v>1</v>
      </c>
      <c r="E45" s="45">
        <v>1</v>
      </c>
      <c r="F45" s="45"/>
      <c r="G45" s="46"/>
      <c r="H45" s="47"/>
      <c r="I45" s="47"/>
      <c r="J45" s="46">
        <v>1</v>
      </c>
      <c r="K45" s="46">
        <v>1</v>
      </c>
      <c r="L45" s="46"/>
      <c r="M45" s="46"/>
      <c r="N45" s="46"/>
      <c r="O45" s="46"/>
      <c r="P45" s="25"/>
    </row>
    <row r="46" spans="2:16" x14ac:dyDescent="0.25">
      <c r="B46" s="284"/>
      <c r="C46" s="53" t="s">
        <v>1031</v>
      </c>
      <c r="D46" s="45">
        <v>1</v>
      </c>
      <c r="E46" s="45">
        <v>1</v>
      </c>
      <c r="F46" s="45"/>
      <c r="G46" s="46"/>
      <c r="H46" s="47"/>
      <c r="I46" s="47"/>
      <c r="J46" s="46">
        <v>1</v>
      </c>
      <c r="K46" s="46">
        <v>1</v>
      </c>
      <c r="L46" s="46"/>
      <c r="M46" s="46"/>
      <c r="N46" s="46"/>
      <c r="O46" s="46"/>
      <c r="P46" s="25"/>
    </row>
    <row r="47" spans="2:16" x14ac:dyDescent="0.25">
      <c r="B47" s="284"/>
      <c r="C47" s="53" t="s">
        <v>384</v>
      </c>
      <c r="D47" s="45">
        <v>6</v>
      </c>
      <c r="E47" s="45"/>
      <c r="F47" s="45">
        <v>6</v>
      </c>
      <c r="G47" s="46"/>
      <c r="H47" s="47"/>
      <c r="I47" s="47"/>
      <c r="J47" s="46"/>
      <c r="K47" s="46"/>
      <c r="L47" s="46"/>
      <c r="M47" s="46">
        <v>6</v>
      </c>
      <c r="N47" s="46"/>
      <c r="O47" s="46">
        <v>6</v>
      </c>
      <c r="P47" s="25"/>
    </row>
    <row r="48" spans="2:16" x14ac:dyDescent="0.25">
      <c r="B48" s="284"/>
      <c r="C48" s="53" t="s">
        <v>409</v>
      </c>
      <c r="D48" s="45">
        <v>7</v>
      </c>
      <c r="E48" s="45"/>
      <c r="F48" s="45">
        <v>7</v>
      </c>
      <c r="G48" s="46"/>
      <c r="H48" s="47"/>
      <c r="I48" s="47"/>
      <c r="J48" s="46"/>
      <c r="K48" s="46"/>
      <c r="L48" s="46"/>
      <c r="M48" s="46">
        <v>7</v>
      </c>
      <c r="N48" s="46"/>
      <c r="O48" s="46">
        <v>7</v>
      </c>
      <c r="P48" s="25"/>
    </row>
    <row r="49" spans="2:16" x14ac:dyDescent="0.25">
      <c r="B49" s="285" t="s">
        <v>735</v>
      </c>
      <c r="C49" s="54" t="s">
        <v>1032</v>
      </c>
      <c r="D49" s="22">
        <v>1</v>
      </c>
      <c r="E49" s="22">
        <v>1</v>
      </c>
      <c r="F49" s="22"/>
      <c r="G49" s="23">
        <v>1</v>
      </c>
      <c r="H49" s="21">
        <v>1</v>
      </c>
      <c r="I49" s="21"/>
      <c r="J49" s="23"/>
      <c r="K49" s="23"/>
      <c r="L49" s="23"/>
      <c r="M49" s="23"/>
      <c r="N49" s="23"/>
      <c r="O49" s="23"/>
      <c r="P49" s="25"/>
    </row>
    <row r="50" spans="2:16" x14ac:dyDescent="0.25">
      <c r="B50" s="285"/>
      <c r="C50" s="54" t="s">
        <v>1033</v>
      </c>
      <c r="D50" s="22">
        <v>1</v>
      </c>
      <c r="E50" s="22">
        <v>1</v>
      </c>
      <c r="F50" s="22"/>
      <c r="G50" s="23">
        <v>1</v>
      </c>
      <c r="H50" s="21">
        <v>1</v>
      </c>
      <c r="I50" s="21"/>
      <c r="J50" s="23"/>
      <c r="K50" s="23"/>
      <c r="L50" s="23"/>
      <c r="M50" s="23"/>
      <c r="N50" s="23"/>
      <c r="O50" s="23"/>
      <c r="P50" s="25"/>
    </row>
    <row r="51" spans="2:16" x14ac:dyDescent="0.25">
      <c r="B51" s="285"/>
      <c r="C51" s="27" t="s">
        <v>358</v>
      </c>
      <c r="D51" s="22">
        <v>2</v>
      </c>
      <c r="E51" s="22"/>
      <c r="F51" s="22">
        <v>2</v>
      </c>
      <c r="G51" s="23"/>
      <c r="H51" s="21"/>
      <c r="I51" s="21"/>
      <c r="J51" s="23"/>
      <c r="K51" s="23"/>
      <c r="L51" s="23"/>
      <c r="M51" s="23">
        <v>2</v>
      </c>
      <c r="N51" s="23"/>
      <c r="O51" s="23">
        <v>2</v>
      </c>
      <c r="P51" s="25"/>
    </row>
    <row r="52" spans="2:16" x14ac:dyDescent="0.25">
      <c r="B52" s="285"/>
      <c r="C52" s="27" t="s">
        <v>1060</v>
      </c>
      <c r="D52" s="22">
        <v>5</v>
      </c>
      <c r="E52" s="22"/>
      <c r="F52" s="22">
        <v>5</v>
      </c>
      <c r="G52" s="23"/>
      <c r="H52" s="21"/>
      <c r="I52" s="21"/>
      <c r="J52" s="23"/>
      <c r="K52" s="23"/>
      <c r="L52" s="23"/>
      <c r="M52" s="23">
        <v>5</v>
      </c>
      <c r="N52" s="23"/>
      <c r="O52" s="23">
        <v>5</v>
      </c>
      <c r="P52" s="25"/>
    </row>
    <row r="53" spans="2:16" x14ac:dyDescent="0.25">
      <c r="B53" s="285"/>
      <c r="C53" s="27" t="s">
        <v>1061</v>
      </c>
      <c r="D53" s="22">
        <v>1</v>
      </c>
      <c r="E53" s="22"/>
      <c r="F53" s="22">
        <v>1</v>
      </c>
      <c r="G53" s="23"/>
      <c r="H53" s="21"/>
      <c r="I53" s="21"/>
      <c r="J53" s="23"/>
      <c r="K53" s="23"/>
      <c r="L53" s="23"/>
      <c r="M53" s="23">
        <v>1</v>
      </c>
      <c r="N53" s="23"/>
      <c r="O53" s="23">
        <v>1</v>
      </c>
      <c r="P53" s="25"/>
    </row>
    <row r="54" spans="2:16" x14ac:dyDescent="0.25">
      <c r="B54" s="53" t="s">
        <v>1034</v>
      </c>
      <c r="C54" s="53"/>
      <c r="D54" s="45">
        <v>11</v>
      </c>
      <c r="E54" s="45">
        <v>1</v>
      </c>
      <c r="F54" s="45">
        <v>10</v>
      </c>
      <c r="G54" s="46">
        <v>1</v>
      </c>
      <c r="H54" s="47">
        <v>1</v>
      </c>
      <c r="I54" s="47"/>
      <c r="J54" s="46"/>
      <c r="K54" s="46"/>
      <c r="L54" s="46"/>
      <c r="M54" s="46">
        <v>10</v>
      </c>
      <c r="N54" s="46"/>
      <c r="O54" s="46">
        <v>10</v>
      </c>
      <c r="P54" s="25"/>
    </row>
    <row r="55" spans="2:16" x14ac:dyDescent="0.25">
      <c r="B55" s="54" t="s">
        <v>723</v>
      </c>
      <c r="C55" s="54"/>
      <c r="D55" s="22">
        <v>4</v>
      </c>
      <c r="E55" s="22">
        <v>2</v>
      </c>
      <c r="F55" s="22">
        <v>2</v>
      </c>
      <c r="G55" s="23">
        <v>1</v>
      </c>
      <c r="H55" s="21">
        <v>1</v>
      </c>
      <c r="I55" s="21"/>
      <c r="J55" s="23">
        <v>1</v>
      </c>
      <c r="K55" s="23">
        <v>1</v>
      </c>
      <c r="L55" s="23"/>
      <c r="M55" s="23">
        <v>2</v>
      </c>
      <c r="N55" s="23"/>
      <c r="O55" s="23">
        <v>2</v>
      </c>
    </row>
    <row r="56" spans="2:16" x14ac:dyDescent="0.25">
      <c r="B56" s="53" t="s">
        <v>724</v>
      </c>
      <c r="C56" s="53"/>
      <c r="D56" s="45">
        <v>5</v>
      </c>
      <c r="E56" s="45">
        <v>1</v>
      </c>
      <c r="F56" s="45">
        <v>4</v>
      </c>
      <c r="G56" s="46">
        <v>1</v>
      </c>
      <c r="H56" s="47">
        <v>1</v>
      </c>
      <c r="I56" s="47"/>
      <c r="J56" s="46"/>
      <c r="K56" s="46"/>
      <c r="L56" s="46"/>
      <c r="M56" s="46">
        <v>4</v>
      </c>
      <c r="N56" s="46"/>
      <c r="O56" s="46">
        <v>4</v>
      </c>
    </row>
    <row r="57" spans="2:16" x14ac:dyDescent="0.25">
      <c r="B57" s="54" t="s">
        <v>1035</v>
      </c>
      <c r="C57" s="54" t="s">
        <v>1036</v>
      </c>
      <c r="D57" s="22">
        <v>1</v>
      </c>
      <c r="E57" s="22">
        <v>1</v>
      </c>
      <c r="F57" s="22"/>
      <c r="G57" s="23">
        <v>1</v>
      </c>
      <c r="H57" s="21">
        <v>1</v>
      </c>
      <c r="I57" s="21"/>
      <c r="J57" s="23"/>
      <c r="K57" s="23"/>
      <c r="L57" s="23"/>
      <c r="M57" s="23"/>
      <c r="N57" s="23"/>
      <c r="O57" s="23"/>
    </row>
    <row r="58" spans="2:16" x14ac:dyDescent="0.25">
      <c r="B58" s="53" t="s">
        <v>1037</v>
      </c>
      <c r="C58" s="53"/>
      <c r="D58" s="45">
        <v>6</v>
      </c>
      <c r="E58" s="45">
        <v>2</v>
      </c>
      <c r="F58" s="45">
        <v>4</v>
      </c>
      <c r="G58" s="46">
        <v>2</v>
      </c>
      <c r="H58" s="47">
        <v>2</v>
      </c>
      <c r="I58" s="47"/>
      <c r="J58" s="46">
        <v>1</v>
      </c>
      <c r="K58" s="46"/>
      <c r="L58" s="46">
        <v>1</v>
      </c>
      <c r="M58" s="46">
        <v>3</v>
      </c>
      <c r="N58" s="46"/>
      <c r="O58" s="46">
        <v>3</v>
      </c>
    </row>
    <row r="59" spans="2:16" x14ac:dyDescent="0.25">
      <c r="B59" s="54" t="s">
        <v>1038</v>
      </c>
      <c r="C59" s="54"/>
      <c r="D59" s="22">
        <v>10</v>
      </c>
      <c r="E59" s="22">
        <v>7</v>
      </c>
      <c r="F59" s="22">
        <v>3</v>
      </c>
      <c r="G59" s="23">
        <v>5</v>
      </c>
      <c r="H59" s="21">
        <v>5</v>
      </c>
      <c r="I59" s="21"/>
      <c r="J59" s="23">
        <v>3</v>
      </c>
      <c r="K59" s="23">
        <v>2</v>
      </c>
      <c r="L59" s="23">
        <v>1</v>
      </c>
      <c r="M59" s="23">
        <v>2</v>
      </c>
      <c r="N59" s="23"/>
      <c r="O59" s="23">
        <v>2</v>
      </c>
    </row>
    <row r="60" spans="2:16" x14ac:dyDescent="0.25">
      <c r="B60" s="284" t="s">
        <v>1039</v>
      </c>
      <c r="C60" s="53" t="s">
        <v>1040</v>
      </c>
      <c r="D60" s="45">
        <v>7</v>
      </c>
      <c r="E60" s="45">
        <v>1</v>
      </c>
      <c r="F60" s="45">
        <v>6</v>
      </c>
      <c r="G60" s="46"/>
      <c r="H60" s="47"/>
      <c r="I60" s="47"/>
      <c r="J60" s="46">
        <v>2</v>
      </c>
      <c r="K60" s="46">
        <v>1</v>
      </c>
      <c r="L60" s="46">
        <v>1</v>
      </c>
      <c r="M60" s="46">
        <v>5</v>
      </c>
      <c r="N60" s="46"/>
      <c r="O60" s="46">
        <v>5</v>
      </c>
    </row>
    <row r="61" spans="2:16" x14ac:dyDescent="0.25">
      <c r="B61" s="284"/>
      <c r="C61" s="53" t="s">
        <v>1041</v>
      </c>
      <c r="D61" s="45">
        <v>12</v>
      </c>
      <c r="E61" s="45"/>
      <c r="F61" s="45">
        <v>12</v>
      </c>
      <c r="G61" s="46"/>
      <c r="H61" s="47"/>
      <c r="I61" s="47"/>
      <c r="J61" s="46">
        <v>10</v>
      </c>
      <c r="K61" s="46"/>
      <c r="L61" s="46">
        <v>10</v>
      </c>
      <c r="M61" s="46">
        <v>2</v>
      </c>
      <c r="N61" s="46"/>
      <c r="O61" s="46">
        <v>2</v>
      </c>
    </row>
    <row r="62" spans="2:16" x14ac:dyDescent="0.25">
      <c r="B62" s="285" t="s">
        <v>1042</v>
      </c>
      <c r="C62" s="54" t="s">
        <v>1032</v>
      </c>
      <c r="D62" s="22">
        <v>1</v>
      </c>
      <c r="E62" s="22">
        <v>1</v>
      </c>
      <c r="F62" s="22"/>
      <c r="G62" s="23">
        <v>1</v>
      </c>
      <c r="H62" s="21">
        <v>1</v>
      </c>
      <c r="I62" s="21"/>
      <c r="J62" s="23"/>
      <c r="K62" s="23"/>
      <c r="L62" s="23"/>
      <c r="M62" s="23"/>
      <c r="N62" s="23"/>
      <c r="O62" s="23"/>
    </row>
    <row r="63" spans="2:16" x14ac:dyDescent="0.25">
      <c r="B63" s="285"/>
      <c r="C63" s="54" t="s">
        <v>1043</v>
      </c>
      <c r="D63" s="22">
        <v>7</v>
      </c>
      <c r="E63" s="22">
        <v>1</v>
      </c>
      <c r="F63" s="22">
        <v>6</v>
      </c>
      <c r="G63" s="23">
        <v>1</v>
      </c>
      <c r="H63" s="21">
        <v>1</v>
      </c>
      <c r="I63" s="21"/>
      <c r="J63" s="23"/>
      <c r="K63" s="23"/>
      <c r="L63" s="23"/>
      <c r="M63" s="23">
        <v>6</v>
      </c>
      <c r="N63" s="23"/>
      <c r="O63" s="23">
        <v>6</v>
      </c>
    </row>
    <row r="64" spans="2:16" x14ac:dyDescent="0.25">
      <c r="B64" s="285"/>
      <c r="C64" s="54" t="s">
        <v>1044</v>
      </c>
      <c r="D64" s="22">
        <v>6</v>
      </c>
      <c r="E64" s="22">
        <v>1</v>
      </c>
      <c r="F64" s="22">
        <v>5</v>
      </c>
      <c r="G64" s="23">
        <v>1</v>
      </c>
      <c r="H64" s="21">
        <v>1</v>
      </c>
      <c r="I64" s="21"/>
      <c r="J64" s="23">
        <v>1</v>
      </c>
      <c r="K64" s="23"/>
      <c r="L64" s="23">
        <v>1</v>
      </c>
      <c r="M64" s="23">
        <v>4</v>
      </c>
      <c r="N64" s="23"/>
      <c r="O64" s="23">
        <v>4</v>
      </c>
    </row>
    <row r="65" spans="2:19" x14ac:dyDescent="0.25">
      <c r="B65" s="285"/>
      <c r="C65" s="54" t="s">
        <v>1045</v>
      </c>
      <c r="D65" s="22">
        <v>4</v>
      </c>
      <c r="E65" s="22">
        <v>1</v>
      </c>
      <c r="F65" s="22">
        <v>3</v>
      </c>
      <c r="G65" s="23">
        <v>1</v>
      </c>
      <c r="H65" s="21">
        <v>1</v>
      </c>
      <c r="I65" s="21"/>
      <c r="J65" s="23"/>
      <c r="K65" s="23"/>
      <c r="L65" s="23"/>
      <c r="M65" s="23">
        <v>3</v>
      </c>
      <c r="N65" s="23"/>
      <c r="O65" s="23">
        <v>3</v>
      </c>
    </row>
    <row r="66" spans="2:19" x14ac:dyDescent="0.25">
      <c r="B66" s="285"/>
      <c r="C66" s="54" t="s">
        <v>1046</v>
      </c>
      <c r="D66" s="22">
        <v>3</v>
      </c>
      <c r="E66" s="22"/>
      <c r="F66" s="22">
        <v>3</v>
      </c>
      <c r="G66" s="23"/>
      <c r="H66" s="21"/>
      <c r="I66" s="21"/>
      <c r="J66" s="23"/>
      <c r="K66" s="23"/>
      <c r="L66" s="23"/>
      <c r="M66" s="23">
        <v>3</v>
      </c>
      <c r="N66" s="23"/>
      <c r="O66" s="23">
        <v>3</v>
      </c>
    </row>
    <row r="67" spans="2:19" x14ac:dyDescent="0.25">
      <c r="B67" s="286" t="s">
        <v>1047</v>
      </c>
      <c r="C67" s="53" t="s">
        <v>1062</v>
      </c>
      <c r="D67" s="45">
        <v>1</v>
      </c>
      <c r="E67" s="45">
        <v>1</v>
      </c>
      <c r="F67" s="45"/>
      <c r="G67" s="46">
        <v>1</v>
      </c>
      <c r="H67" s="47">
        <v>1</v>
      </c>
      <c r="I67" s="47"/>
      <c r="J67" s="46"/>
      <c r="K67" s="46"/>
      <c r="L67" s="46"/>
      <c r="M67" s="46"/>
      <c r="N67" s="46"/>
      <c r="O67" s="46"/>
    </row>
    <row r="68" spans="2:19" x14ac:dyDescent="0.25">
      <c r="B68" s="286"/>
      <c r="C68" s="53" t="s">
        <v>1048</v>
      </c>
      <c r="D68" s="45">
        <v>16</v>
      </c>
      <c r="E68" s="45">
        <v>1</v>
      </c>
      <c r="F68" s="45">
        <v>15</v>
      </c>
      <c r="G68" s="46">
        <v>1</v>
      </c>
      <c r="H68" s="47">
        <v>1</v>
      </c>
      <c r="I68" s="47"/>
      <c r="J68" s="46"/>
      <c r="K68" s="52"/>
      <c r="L68" s="46"/>
      <c r="M68" s="46">
        <v>15</v>
      </c>
      <c r="N68" s="46"/>
      <c r="O68" s="46">
        <v>15</v>
      </c>
    </row>
    <row r="69" spans="2:19" ht="24" customHeight="1" x14ac:dyDescent="0.25">
      <c r="B69" s="54" t="s">
        <v>1049</v>
      </c>
      <c r="C69" s="54" t="s">
        <v>1050</v>
      </c>
      <c r="D69" s="22">
        <v>2</v>
      </c>
      <c r="E69" s="22"/>
      <c r="F69" s="22">
        <v>2</v>
      </c>
      <c r="G69" s="23"/>
      <c r="H69" s="21"/>
      <c r="I69" s="21"/>
      <c r="J69" s="23">
        <v>1</v>
      </c>
      <c r="K69" s="23"/>
      <c r="L69" s="23">
        <v>1</v>
      </c>
      <c r="M69" s="23">
        <v>1</v>
      </c>
      <c r="N69" s="23"/>
      <c r="O69" s="23">
        <v>1</v>
      </c>
    </row>
    <row r="70" spans="2:19" ht="25.5" customHeight="1" thickBot="1" x14ac:dyDescent="0.3">
      <c r="B70" s="53" t="s">
        <v>841</v>
      </c>
      <c r="C70" s="53"/>
      <c r="D70" s="45">
        <v>24</v>
      </c>
      <c r="E70" s="45"/>
      <c r="F70" s="45">
        <v>24</v>
      </c>
      <c r="G70" s="46"/>
      <c r="H70" s="47"/>
      <c r="I70" s="47"/>
      <c r="J70" s="46">
        <v>4</v>
      </c>
      <c r="K70" s="46"/>
      <c r="L70" s="46">
        <v>4</v>
      </c>
      <c r="M70" s="46">
        <v>20</v>
      </c>
      <c r="N70" s="46"/>
      <c r="O70" s="46">
        <v>20</v>
      </c>
    </row>
    <row r="71" spans="2:19" ht="16.5" thickTop="1" thickBot="1" x14ac:dyDescent="0.3">
      <c r="B71" s="283" t="s">
        <v>1051</v>
      </c>
      <c r="C71" s="283"/>
      <c r="D71" s="29">
        <f t="shared" ref="D71:M71" si="0">(SUM(D4:D70))</f>
        <v>316</v>
      </c>
      <c r="E71" s="29">
        <f t="shared" si="0"/>
        <v>40</v>
      </c>
      <c r="F71" s="29">
        <f t="shared" si="0"/>
        <v>276</v>
      </c>
      <c r="G71" s="29">
        <f t="shared" si="0"/>
        <v>43</v>
      </c>
      <c r="H71" s="29">
        <f t="shared" si="0"/>
        <v>33</v>
      </c>
      <c r="I71" s="29">
        <f t="shared" si="0"/>
        <v>10</v>
      </c>
      <c r="J71" s="29">
        <f t="shared" si="0"/>
        <v>40</v>
      </c>
      <c r="K71" s="29">
        <f t="shared" si="0"/>
        <v>7</v>
      </c>
      <c r="L71" s="29">
        <f t="shared" si="0"/>
        <v>33</v>
      </c>
      <c r="M71" s="29">
        <f t="shared" si="0"/>
        <v>233</v>
      </c>
      <c r="N71" s="29">
        <v>0</v>
      </c>
      <c r="O71" s="29">
        <f>(SUM(O4:O70))</f>
        <v>233</v>
      </c>
    </row>
    <row r="72" spans="2:19" ht="15.75" thickTop="1" x14ac:dyDescent="0.25">
      <c r="B72" s="26" t="s">
        <v>1052</v>
      </c>
      <c r="H72" s="25"/>
      <c r="I72" s="25"/>
    </row>
    <row r="73" spans="2:19" x14ac:dyDescent="0.25">
      <c r="B73" s="27" t="s">
        <v>1053</v>
      </c>
      <c r="H73" s="25"/>
      <c r="I73" s="25"/>
    </row>
    <row r="74" spans="2:19" x14ac:dyDescent="0.25">
      <c r="B74" s="27" t="s">
        <v>1065</v>
      </c>
      <c r="H74" s="25"/>
      <c r="I74" s="25"/>
    </row>
    <row r="75" spans="2:19" x14ac:dyDescent="0.25">
      <c r="B75" s="27" t="s">
        <v>1066</v>
      </c>
      <c r="H75" s="25"/>
      <c r="I75" s="25"/>
    </row>
    <row r="76" spans="2:19" x14ac:dyDescent="0.25">
      <c r="H76" s="25"/>
      <c r="I76" s="25"/>
    </row>
    <row r="77" spans="2:19" x14ac:dyDescent="0.25">
      <c r="H77" s="25"/>
      <c r="I77" s="25"/>
    </row>
    <row r="78" spans="2:19" x14ac:dyDescent="0.25">
      <c r="H78" s="25"/>
      <c r="I78" s="25"/>
    </row>
    <row r="79" spans="2:19" s="27" customFormat="1" x14ac:dyDescent="0.25">
      <c r="H79" s="25"/>
      <c r="I79" s="25"/>
      <c r="P79" s="20"/>
      <c r="Q79" s="20"/>
      <c r="R79" s="20"/>
      <c r="S79" s="20"/>
    </row>
    <row r="80" spans="2:19" s="27" customFormat="1" x14ac:dyDescent="0.25">
      <c r="H80" s="25"/>
      <c r="I80" s="25"/>
      <c r="P80" s="20"/>
      <c r="Q80" s="20"/>
      <c r="R80" s="20"/>
      <c r="S80" s="20"/>
    </row>
    <row r="81" spans="8:19" s="27" customFormat="1" x14ac:dyDescent="0.25">
      <c r="H81" s="25"/>
      <c r="I81" s="25"/>
      <c r="P81" s="20"/>
      <c r="Q81" s="20"/>
      <c r="R81" s="20"/>
      <c r="S81" s="20"/>
    </row>
    <row r="82" spans="8:19" s="27" customFormat="1" x14ac:dyDescent="0.25">
      <c r="H82" s="25"/>
      <c r="I82" s="25"/>
      <c r="P82" s="20"/>
      <c r="Q82" s="20"/>
      <c r="R82" s="20"/>
      <c r="S82" s="20"/>
    </row>
    <row r="83" spans="8:19" s="27" customFormat="1" x14ac:dyDescent="0.25">
      <c r="H83" s="25"/>
      <c r="I83" s="25"/>
      <c r="P83" s="20"/>
      <c r="Q83" s="20"/>
      <c r="R83" s="20"/>
      <c r="S83" s="20"/>
    </row>
    <row r="84" spans="8:19" s="27" customFormat="1" x14ac:dyDescent="0.25">
      <c r="H84" s="25"/>
      <c r="I84" s="25"/>
      <c r="P84" s="20"/>
      <c r="Q84" s="20"/>
      <c r="R84" s="20"/>
      <c r="S84" s="20"/>
    </row>
    <row r="85" spans="8:19" s="27" customFormat="1" x14ac:dyDescent="0.25">
      <c r="H85" s="25"/>
      <c r="I85" s="25"/>
      <c r="P85" s="20"/>
      <c r="Q85" s="20"/>
      <c r="R85" s="20"/>
      <c r="S85" s="20"/>
    </row>
    <row r="86" spans="8:19" s="27" customFormat="1" x14ac:dyDescent="0.25">
      <c r="H86" s="25"/>
      <c r="I86" s="25"/>
      <c r="P86" s="20"/>
      <c r="Q86" s="20"/>
      <c r="R86" s="20"/>
      <c r="S86" s="20"/>
    </row>
    <row r="87" spans="8:19" s="27" customFormat="1" x14ac:dyDescent="0.25">
      <c r="H87" s="25"/>
      <c r="I87" s="25"/>
      <c r="P87" s="20"/>
      <c r="Q87" s="20"/>
      <c r="R87" s="20"/>
      <c r="S87" s="20"/>
    </row>
    <row r="88" spans="8:19" s="27" customFormat="1" x14ac:dyDescent="0.25">
      <c r="H88" s="25"/>
      <c r="I88" s="25"/>
      <c r="P88" s="20"/>
      <c r="Q88" s="20"/>
      <c r="R88" s="20"/>
      <c r="S88" s="20"/>
    </row>
    <row r="89" spans="8:19" s="27" customFormat="1" x14ac:dyDescent="0.25">
      <c r="H89" s="25"/>
      <c r="I89" s="25"/>
      <c r="P89" s="20"/>
      <c r="Q89" s="20"/>
      <c r="R89" s="20"/>
      <c r="S89" s="20"/>
    </row>
    <row r="90" spans="8:19" s="27" customFormat="1" x14ac:dyDescent="0.25">
      <c r="H90" s="25"/>
      <c r="I90" s="25"/>
      <c r="P90" s="20"/>
      <c r="Q90" s="20"/>
      <c r="R90" s="20"/>
      <c r="S90" s="20"/>
    </row>
    <row r="91" spans="8:19" s="27" customFormat="1" x14ac:dyDescent="0.25">
      <c r="H91" s="25"/>
      <c r="I91" s="25"/>
      <c r="P91" s="20"/>
      <c r="Q91" s="20"/>
      <c r="R91" s="20"/>
      <c r="S91" s="20"/>
    </row>
    <row r="92" spans="8:19" s="27" customFormat="1" x14ac:dyDescent="0.25">
      <c r="H92" s="25"/>
      <c r="I92" s="25"/>
      <c r="P92" s="20"/>
      <c r="Q92" s="20"/>
      <c r="R92" s="20"/>
      <c r="S92" s="20"/>
    </row>
    <row r="93" spans="8:19" s="27" customFormat="1" x14ac:dyDescent="0.25">
      <c r="H93" s="25"/>
      <c r="I93" s="25"/>
      <c r="P93" s="20"/>
      <c r="Q93" s="20"/>
      <c r="R93" s="20"/>
      <c r="S93" s="20"/>
    </row>
    <row r="94" spans="8:19" s="27" customFormat="1" x14ac:dyDescent="0.25">
      <c r="H94" s="25"/>
      <c r="I94" s="25"/>
      <c r="P94" s="20"/>
      <c r="Q94" s="20"/>
      <c r="R94" s="20"/>
      <c r="S94" s="20"/>
    </row>
    <row r="95" spans="8:19" s="27" customFormat="1" x14ac:dyDescent="0.25">
      <c r="H95" s="25"/>
      <c r="I95" s="25"/>
      <c r="P95" s="20"/>
      <c r="Q95" s="20"/>
      <c r="R95" s="20"/>
      <c r="S95" s="20"/>
    </row>
    <row r="96" spans="8:19" s="27" customFormat="1" x14ac:dyDescent="0.25">
      <c r="H96" s="25"/>
      <c r="I96" s="25"/>
      <c r="P96" s="20"/>
      <c r="Q96" s="20"/>
      <c r="R96" s="20"/>
      <c r="S96" s="20"/>
    </row>
    <row r="97" spans="8:19" s="27" customFormat="1" x14ac:dyDescent="0.25">
      <c r="H97" s="25"/>
      <c r="I97" s="25"/>
      <c r="P97" s="20"/>
      <c r="Q97" s="20"/>
      <c r="R97" s="20"/>
      <c r="S97" s="20"/>
    </row>
    <row r="98" spans="8:19" s="27" customFormat="1" x14ac:dyDescent="0.25">
      <c r="H98" s="25"/>
      <c r="I98" s="25"/>
      <c r="P98" s="20"/>
      <c r="Q98" s="20"/>
      <c r="R98" s="20"/>
      <c r="S98" s="20"/>
    </row>
    <row r="99" spans="8:19" s="27" customFormat="1" x14ac:dyDescent="0.25">
      <c r="H99" s="25"/>
      <c r="I99" s="25"/>
      <c r="P99" s="20"/>
      <c r="Q99" s="20"/>
      <c r="R99" s="20"/>
      <c r="S99" s="20"/>
    </row>
    <row r="100" spans="8:19" s="27" customFormat="1" x14ac:dyDescent="0.25">
      <c r="H100" s="25"/>
      <c r="I100" s="25"/>
      <c r="P100" s="20"/>
      <c r="Q100" s="20"/>
      <c r="R100" s="20"/>
      <c r="S100" s="20"/>
    </row>
    <row r="101" spans="8:19" s="27" customFormat="1" x14ac:dyDescent="0.25">
      <c r="H101" s="25"/>
      <c r="I101" s="25"/>
      <c r="P101" s="20"/>
      <c r="Q101" s="20"/>
      <c r="R101" s="20"/>
      <c r="S101" s="20"/>
    </row>
    <row r="102" spans="8:19" s="27" customFormat="1" x14ac:dyDescent="0.25">
      <c r="H102" s="25"/>
      <c r="I102" s="25"/>
      <c r="P102" s="20"/>
      <c r="Q102" s="20"/>
      <c r="R102" s="20"/>
      <c r="S102" s="20"/>
    </row>
    <row r="103" spans="8:19" s="27" customFormat="1" x14ac:dyDescent="0.25">
      <c r="H103" s="25"/>
      <c r="I103" s="25"/>
      <c r="P103" s="20"/>
      <c r="Q103" s="20"/>
      <c r="R103" s="20"/>
      <c r="S103" s="20"/>
    </row>
    <row r="104" spans="8:19" s="27" customFormat="1" x14ac:dyDescent="0.25">
      <c r="H104" s="25"/>
      <c r="I104" s="25"/>
      <c r="P104" s="20"/>
      <c r="Q104" s="20"/>
      <c r="R104" s="20"/>
      <c r="S104" s="20"/>
    </row>
    <row r="105" spans="8:19" s="27" customFormat="1" x14ac:dyDescent="0.25">
      <c r="H105" s="25"/>
      <c r="I105" s="25"/>
      <c r="P105" s="20"/>
      <c r="Q105" s="20"/>
      <c r="R105" s="20"/>
      <c r="S105" s="20"/>
    </row>
    <row r="106" spans="8:19" s="27" customFormat="1" x14ac:dyDescent="0.25">
      <c r="H106" s="25"/>
      <c r="I106" s="25"/>
      <c r="P106" s="20"/>
      <c r="Q106" s="20"/>
      <c r="R106" s="20"/>
      <c r="S106" s="20"/>
    </row>
    <row r="107" spans="8:19" s="27" customFormat="1" x14ac:dyDescent="0.25">
      <c r="H107" s="25"/>
      <c r="I107" s="25"/>
      <c r="P107" s="20"/>
      <c r="Q107" s="20"/>
      <c r="R107" s="20"/>
      <c r="S107" s="20"/>
    </row>
    <row r="108" spans="8:19" s="27" customFormat="1" x14ac:dyDescent="0.25">
      <c r="H108" s="25"/>
      <c r="I108" s="25"/>
      <c r="P108" s="20"/>
      <c r="Q108" s="20"/>
      <c r="R108" s="20"/>
      <c r="S108" s="20"/>
    </row>
    <row r="109" spans="8:19" s="27" customFormat="1" x14ac:dyDescent="0.25">
      <c r="H109" s="25"/>
      <c r="I109" s="25"/>
      <c r="P109" s="20"/>
      <c r="Q109" s="20"/>
      <c r="R109" s="20"/>
      <c r="S109" s="20"/>
    </row>
    <row r="110" spans="8:19" s="27" customFormat="1" x14ac:dyDescent="0.25">
      <c r="H110" s="25"/>
      <c r="I110" s="25"/>
      <c r="P110" s="20"/>
      <c r="Q110" s="20"/>
      <c r="R110" s="20"/>
      <c r="S110" s="20"/>
    </row>
    <row r="111" spans="8:19" s="27" customFormat="1" x14ac:dyDescent="0.25">
      <c r="H111" s="25"/>
      <c r="I111" s="25"/>
      <c r="P111" s="20"/>
      <c r="Q111" s="20"/>
      <c r="R111" s="20"/>
      <c r="S111" s="20"/>
    </row>
    <row r="112" spans="8:19" s="27" customFormat="1" x14ac:dyDescent="0.25">
      <c r="H112" s="25"/>
      <c r="I112" s="25"/>
      <c r="P112" s="20"/>
      <c r="Q112" s="20"/>
      <c r="R112" s="20"/>
      <c r="S112" s="20"/>
    </row>
  </sheetData>
  <mergeCells count="18">
    <mergeCell ref="J2:L2"/>
    <mergeCell ref="M2:O2"/>
    <mergeCell ref="B24:B26"/>
    <mergeCell ref="B2:B3"/>
    <mergeCell ref="C2:C3"/>
    <mergeCell ref="D2:F2"/>
    <mergeCell ref="G2:I2"/>
    <mergeCell ref="B4:B8"/>
    <mergeCell ref="B9:B12"/>
    <mergeCell ref="B13:B16"/>
    <mergeCell ref="B18:B19"/>
    <mergeCell ref="B21:B23"/>
    <mergeCell ref="B71:C71"/>
    <mergeCell ref="B37:B48"/>
    <mergeCell ref="B49:B53"/>
    <mergeCell ref="B60:B61"/>
    <mergeCell ref="B62:B66"/>
    <mergeCell ref="B67:B68"/>
  </mergeCells>
  <pageMargins left="0.511811024" right="0.511811024" top="0.78740157499999996" bottom="0.78740157499999996" header="0.31496062000000002" footer="0.31496062000000002"/>
  <pageSetup paperSize="9" scale="69" orientation="landscape" r:id="rId1"/>
  <rowBreaks count="1" manualBreakCount="1">
    <brk id="36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3"/>
  <sheetViews>
    <sheetView zoomScaleNormal="100" workbookViewId="0">
      <selection activeCell="C7" sqref="C7"/>
    </sheetView>
  </sheetViews>
  <sheetFormatPr defaultRowHeight="15" x14ac:dyDescent="0.25"/>
  <cols>
    <col min="1" max="1" width="1.5703125" style="32" customWidth="1"/>
    <col min="2" max="2" width="23.5703125" style="32"/>
    <col min="3" max="3" width="33.28515625" style="32" customWidth="1"/>
    <col min="4" max="4" width="31.85546875" style="32" customWidth="1"/>
    <col min="5" max="5" width="12" style="32" customWidth="1"/>
    <col min="6" max="6" width="21.42578125" style="32" customWidth="1"/>
    <col min="7" max="7" width="23.42578125" style="32" customWidth="1"/>
    <col min="8" max="8" width="40.140625" style="32"/>
    <col min="9" max="9" width="5.28515625" style="32"/>
    <col min="10" max="10" width="21.140625" style="32" customWidth="1"/>
    <col min="11" max="12" width="22.5703125" style="32"/>
    <col min="13" max="1026" width="8.7109375" style="32"/>
    <col min="1027" max="16384" width="9.140625" style="32"/>
  </cols>
  <sheetData>
    <row r="1" spans="2:12" ht="10.5" customHeight="1" thickBot="1" x14ac:dyDescent="0.3"/>
    <row r="2" spans="2:12" ht="47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4</v>
      </c>
      <c r="H2" s="35" t="s">
        <v>5</v>
      </c>
      <c r="I2" s="35" t="s">
        <v>6</v>
      </c>
      <c r="J2" s="35" t="s">
        <v>7</v>
      </c>
      <c r="K2" s="35" t="s">
        <v>8</v>
      </c>
      <c r="L2" s="35" t="s">
        <v>9</v>
      </c>
    </row>
    <row r="3" spans="2:12" ht="30.75" thickTop="1" x14ac:dyDescent="0.25">
      <c r="B3" s="40" t="s">
        <v>10</v>
      </c>
      <c r="C3" s="40" t="s">
        <v>1063</v>
      </c>
      <c r="D3" s="40" t="s">
        <v>11</v>
      </c>
      <c r="E3" s="40" t="s">
        <v>12</v>
      </c>
      <c r="F3" s="40" t="s">
        <v>13</v>
      </c>
      <c r="G3" s="40" t="s">
        <v>14</v>
      </c>
      <c r="H3" s="40" t="s">
        <v>15</v>
      </c>
      <c r="I3" s="40" t="s">
        <v>16</v>
      </c>
      <c r="J3" s="40" t="s">
        <v>17</v>
      </c>
      <c r="K3" s="41" t="s">
        <v>18</v>
      </c>
      <c r="L3" s="40" t="s">
        <v>19</v>
      </c>
    </row>
    <row r="4" spans="2:12" ht="30" x14ac:dyDescent="0.25">
      <c r="B4" s="40" t="s">
        <v>10</v>
      </c>
      <c r="C4" s="40" t="s">
        <v>1064</v>
      </c>
      <c r="D4" s="40" t="s">
        <v>11</v>
      </c>
      <c r="E4" s="40" t="s">
        <v>12</v>
      </c>
      <c r="F4" s="40" t="s">
        <v>13</v>
      </c>
      <c r="G4" s="40" t="s">
        <v>14</v>
      </c>
      <c r="H4" s="40" t="s">
        <v>15</v>
      </c>
      <c r="I4" s="40" t="s">
        <v>16</v>
      </c>
      <c r="J4" s="40" t="s">
        <v>17</v>
      </c>
      <c r="K4" s="41" t="s">
        <v>18</v>
      </c>
      <c r="L4" s="40" t="s">
        <v>19</v>
      </c>
    </row>
    <row r="5" spans="2:12" x14ac:dyDescent="0.25">
      <c r="B5" s="32" t="s">
        <v>10</v>
      </c>
      <c r="C5" s="32" t="s">
        <v>20</v>
      </c>
      <c r="D5" s="32" t="s">
        <v>21</v>
      </c>
      <c r="E5" s="32" t="s">
        <v>12</v>
      </c>
      <c r="F5" s="32" t="s">
        <v>13</v>
      </c>
      <c r="G5" s="32" t="s">
        <v>22</v>
      </c>
      <c r="H5" s="32" t="s">
        <v>23</v>
      </c>
      <c r="I5" s="32" t="s">
        <v>16</v>
      </c>
      <c r="J5" s="32" t="s">
        <v>17</v>
      </c>
      <c r="K5" s="36" t="s">
        <v>18</v>
      </c>
      <c r="L5" s="32" t="s">
        <v>19</v>
      </c>
    </row>
    <row r="6" spans="2:12" x14ac:dyDescent="0.25">
      <c r="B6" s="40" t="s">
        <v>10</v>
      </c>
      <c r="C6" s="40" t="s">
        <v>24</v>
      </c>
      <c r="D6" s="40" t="s">
        <v>21</v>
      </c>
      <c r="E6" s="40" t="s">
        <v>12</v>
      </c>
      <c r="F6" s="40" t="s">
        <v>13</v>
      </c>
      <c r="G6" s="40" t="s">
        <v>22</v>
      </c>
      <c r="H6" s="40" t="s">
        <v>25</v>
      </c>
      <c r="I6" s="40" t="s">
        <v>16</v>
      </c>
      <c r="J6" s="40" t="s">
        <v>17</v>
      </c>
      <c r="K6" s="41" t="s">
        <v>18</v>
      </c>
      <c r="L6" s="40" t="s">
        <v>19</v>
      </c>
    </row>
    <row r="7" spans="2:12" ht="45" x14ac:dyDescent="0.25">
      <c r="B7" s="32" t="s">
        <v>10</v>
      </c>
      <c r="C7" s="32" t="s">
        <v>26</v>
      </c>
      <c r="D7" s="32" t="s">
        <v>783</v>
      </c>
      <c r="E7" s="32" t="s">
        <v>12</v>
      </c>
      <c r="F7" s="32" t="s">
        <v>13</v>
      </c>
      <c r="G7" s="32" t="s">
        <v>22</v>
      </c>
      <c r="H7" s="32" t="s">
        <v>27</v>
      </c>
      <c r="I7" s="32" t="s">
        <v>16</v>
      </c>
      <c r="J7" s="32" t="s">
        <v>17</v>
      </c>
      <c r="K7" s="36" t="s">
        <v>18</v>
      </c>
      <c r="L7" s="32" t="s">
        <v>19</v>
      </c>
    </row>
    <row r="8" spans="2:12" x14ac:dyDescent="0.25">
      <c r="B8" s="40" t="s">
        <v>10</v>
      </c>
      <c r="C8" s="40" t="s">
        <v>28</v>
      </c>
      <c r="D8" s="40" t="s">
        <v>29</v>
      </c>
      <c r="E8" s="40" t="s">
        <v>12</v>
      </c>
      <c r="F8" s="40" t="s">
        <v>13</v>
      </c>
      <c r="G8" s="40" t="s">
        <v>22</v>
      </c>
      <c r="H8" s="40" t="s">
        <v>25</v>
      </c>
      <c r="I8" s="40" t="s">
        <v>16</v>
      </c>
      <c r="J8" s="40" t="s">
        <v>17</v>
      </c>
      <c r="K8" s="41" t="s">
        <v>18</v>
      </c>
      <c r="L8" s="40" t="s">
        <v>19</v>
      </c>
    </row>
    <row r="9" spans="2:12" x14ac:dyDescent="0.25">
      <c r="B9" s="32" t="s">
        <v>30</v>
      </c>
      <c r="C9" s="32" t="s">
        <v>31</v>
      </c>
      <c r="D9" s="32" t="s">
        <v>784</v>
      </c>
      <c r="E9" s="32" t="s">
        <v>12</v>
      </c>
      <c r="F9" s="32" t="s">
        <v>13</v>
      </c>
      <c r="G9" s="32" t="s">
        <v>22</v>
      </c>
      <c r="H9" s="32" t="s">
        <v>32</v>
      </c>
      <c r="I9" s="32" t="s">
        <v>16</v>
      </c>
      <c r="J9" s="32" t="s">
        <v>17</v>
      </c>
      <c r="K9" s="36" t="s">
        <v>18</v>
      </c>
      <c r="L9" s="32" t="s">
        <v>19</v>
      </c>
    </row>
    <row r="10" spans="2:12" x14ac:dyDescent="0.25">
      <c r="B10" s="40" t="s">
        <v>30</v>
      </c>
      <c r="C10" s="40" t="s">
        <v>28</v>
      </c>
      <c r="D10" s="40" t="s">
        <v>11</v>
      </c>
      <c r="E10" s="40" t="s">
        <v>12</v>
      </c>
      <c r="F10" s="40" t="s">
        <v>13</v>
      </c>
      <c r="G10" s="40" t="s">
        <v>22</v>
      </c>
      <c r="H10" s="40" t="s">
        <v>25</v>
      </c>
      <c r="I10" s="40" t="s">
        <v>16</v>
      </c>
      <c r="J10" s="40" t="s">
        <v>17</v>
      </c>
      <c r="K10" s="41" t="s">
        <v>18</v>
      </c>
      <c r="L10" s="40" t="s">
        <v>19</v>
      </c>
    </row>
    <row r="11" spans="2:12" x14ac:dyDescent="0.25">
      <c r="B11" s="32" t="s">
        <v>30</v>
      </c>
      <c r="C11" s="32" t="s">
        <v>33</v>
      </c>
      <c r="D11" s="32" t="s">
        <v>11</v>
      </c>
      <c r="E11" s="32" t="s">
        <v>12</v>
      </c>
      <c r="F11" s="32" t="s">
        <v>13</v>
      </c>
      <c r="G11" s="32" t="s">
        <v>22</v>
      </c>
      <c r="H11" s="32" t="s">
        <v>25</v>
      </c>
      <c r="I11" s="32" t="s">
        <v>16</v>
      </c>
      <c r="J11" s="32" t="s">
        <v>17</v>
      </c>
      <c r="K11" s="36" t="s">
        <v>18</v>
      </c>
      <c r="L11" s="32" t="s">
        <v>19</v>
      </c>
    </row>
    <row r="12" spans="2:12" x14ac:dyDescent="0.25">
      <c r="B12" s="40" t="s">
        <v>30</v>
      </c>
      <c r="C12" s="40" t="s">
        <v>24</v>
      </c>
      <c r="D12" s="40" t="s">
        <v>781</v>
      </c>
      <c r="E12" s="40" t="s">
        <v>12</v>
      </c>
      <c r="F12" s="40" t="s">
        <v>13</v>
      </c>
      <c r="G12" s="40" t="s">
        <v>22</v>
      </c>
      <c r="H12" s="40" t="s">
        <v>25</v>
      </c>
      <c r="I12" s="40" t="s">
        <v>16</v>
      </c>
      <c r="J12" s="40" t="s">
        <v>17</v>
      </c>
      <c r="K12" s="41" t="s">
        <v>18</v>
      </c>
      <c r="L12" s="40" t="s">
        <v>19</v>
      </c>
    </row>
    <row r="13" spans="2:12" x14ac:dyDescent="0.25">
      <c r="B13" s="32" t="s">
        <v>30</v>
      </c>
      <c r="C13" s="32" t="s">
        <v>35</v>
      </c>
      <c r="D13" s="32" t="s">
        <v>36</v>
      </c>
      <c r="E13" s="32" t="s">
        <v>12</v>
      </c>
      <c r="F13" s="32" t="s">
        <v>13</v>
      </c>
      <c r="G13" s="32" t="s">
        <v>22</v>
      </c>
      <c r="H13" s="32" t="s">
        <v>25</v>
      </c>
      <c r="I13" s="32" t="s">
        <v>16</v>
      </c>
      <c r="J13" s="32" t="s">
        <v>17</v>
      </c>
      <c r="K13" s="36" t="s">
        <v>18</v>
      </c>
      <c r="L13" s="32" t="s">
        <v>37</v>
      </c>
    </row>
    <row r="14" spans="2:12" x14ac:dyDescent="0.25">
      <c r="B14" s="40" t="s">
        <v>30</v>
      </c>
      <c r="C14" s="40" t="s">
        <v>38</v>
      </c>
      <c r="D14" s="40" t="s">
        <v>782</v>
      </c>
      <c r="E14" s="40" t="s">
        <v>12</v>
      </c>
      <c r="F14" s="40" t="s">
        <v>13</v>
      </c>
      <c r="G14" s="40" t="s">
        <v>22</v>
      </c>
      <c r="H14" s="40" t="s">
        <v>25</v>
      </c>
      <c r="I14" s="40" t="s">
        <v>16</v>
      </c>
      <c r="J14" s="40" t="s">
        <v>17</v>
      </c>
      <c r="K14" s="41" t="s">
        <v>18</v>
      </c>
      <c r="L14" s="40" t="s">
        <v>19</v>
      </c>
    </row>
    <row r="15" spans="2:12" s="37" customFormat="1" ht="30" x14ac:dyDescent="0.25">
      <c r="B15" s="37" t="s">
        <v>30</v>
      </c>
      <c r="C15" s="37" t="s">
        <v>780</v>
      </c>
      <c r="D15" s="37" t="s">
        <v>778</v>
      </c>
      <c r="E15" s="37" t="s">
        <v>12</v>
      </c>
      <c r="F15" s="37" t="s">
        <v>13</v>
      </c>
      <c r="G15" s="37" t="s">
        <v>34</v>
      </c>
      <c r="H15" s="37" t="s">
        <v>779</v>
      </c>
      <c r="I15" s="37" t="s">
        <v>16</v>
      </c>
      <c r="J15" s="37" t="s">
        <v>17</v>
      </c>
      <c r="K15" s="38" t="s">
        <v>18</v>
      </c>
      <c r="L15" s="37" t="s">
        <v>19</v>
      </c>
    </row>
    <row r="16" spans="2:12" ht="30" x14ac:dyDescent="0.25">
      <c r="B16" s="40" t="s">
        <v>39</v>
      </c>
      <c r="C16" s="40" t="s">
        <v>40</v>
      </c>
      <c r="D16" s="40" t="s">
        <v>41</v>
      </c>
      <c r="E16" s="40" t="s">
        <v>12</v>
      </c>
      <c r="F16" s="40" t="s">
        <v>40</v>
      </c>
      <c r="G16" s="40" t="s">
        <v>42</v>
      </c>
      <c r="H16" s="40" t="s">
        <v>43</v>
      </c>
      <c r="I16" s="40" t="s">
        <v>16</v>
      </c>
      <c r="J16" s="40" t="s">
        <v>17</v>
      </c>
      <c r="K16" s="41" t="s">
        <v>18</v>
      </c>
      <c r="L16" s="40" t="s">
        <v>19</v>
      </c>
    </row>
    <row r="17" spans="2:12" ht="30" x14ac:dyDescent="0.25">
      <c r="B17" s="32" t="s">
        <v>10</v>
      </c>
      <c r="C17" s="32" t="s">
        <v>44</v>
      </c>
      <c r="D17" s="32" t="s">
        <v>29</v>
      </c>
      <c r="E17" s="32" t="s">
        <v>12</v>
      </c>
      <c r="F17" s="32" t="s">
        <v>40</v>
      </c>
      <c r="G17" s="32" t="s">
        <v>25</v>
      </c>
      <c r="H17" s="32" t="s">
        <v>45</v>
      </c>
      <c r="I17" s="32" t="s">
        <v>16</v>
      </c>
      <c r="J17" s="32" t="s">
        <v>17</v>
      </c>
      <c r="K17" s="36" t="s">
        <v>18</v>
      </c>
      <c r="L17" s="32" t="s">
        <v>19</v>
      </c>
    </row>
    <row r="18" spans="2:12" ht="30" x14ac:dyDescent="0.25">
      <c r="B18" s="40" t="s">
        <v>30</v>
      </c>
      <c r="C18" s="40" t="s">
        <v>46</v>
      </c>
      <c r="D18" s="40" t="s">
        <v>21</v>
      </c>
      <c r="E18" s="40" t="s">
        <v>12</v>
      </c>
      <c r="F18" s="40" t="s">
        <v>40</v>
      </c>
      <c r="G18" s="40" t="s">
        <v>25</v>
      </c>
      <c r="H18" s="40" t="s">
        <v>47</v>
      </c>
      <c r="I18" s="40" t="s">
        <v>16</v>
      </c>
      <c r="J18" s="40" t="s">
        <v>17</v>
      </c>
      <c r="K18" s="41" t="s">
        <v>18</v>
      </c>
      <c r="L18" s="40" t="s">
        <v>19</v>
      </c>
    </row>
    <row r="19" spans="2:12" x14ac:dyDescent="0.25">
      <c r="B19" s="32" t="s">
        <v>30</v>
      </c>
      <c r="C19" s="32" t="s">
        <v>48</v>
      </c>
      <c r="D19" s="32" t="s">
        <v>11</v>
      </c>
      <c r="E19" s="32" t="s">
        <v>12</v>
      </c>
      <c r="F19" s="32" t="s">
        <v>40</v>
      </c>
      <c r="G19" s="32" t="s">
        <v>25</v>
      </c>
      <c r="H19" s="32" t="s">
        <v>25</v>
      </c>
      <c r="I19" s="32" t="s">
        <v>16</v>
      </c>
      <c r="J19" s="32" t="s">
        <v>17</v>
      </c>
      <c r="K19" s="36" t="s">
        <v>18</v>
      </c>
      <c r="L19" s="32" t="s">
        <v>19</v>
      </c>
    </row>
    <row r="20" spans="2:12" ht="30" x14ac:dyDescent="0.25">
      <c r="B20" s="40" t="s">
        <v>30</v>
      </c>
      <c r="C20" s="40" t="s">
        <v>49</v>
      </c>
      <c r="D20" s="40" t="s">
        <v>50</v>
      </c>
      <c r="E20" s="40" t="s">
        <v>12</v>
      </c>
      <c r="F20" s="40" t="s">
        <v>40</v>
      </c>
      <c r="G20" s="40" t="s">
        <v>51</v>
      </c>
      <c r="H20" s="40" t="s">
        <v>52</v>
      </c>
      <c r="I20" s="40" t="s">
        <v>16</v>
      </c>
      <c r="J20" s="40" t="s">
        <v>17</v>
      </c>
      <c r="K20" s="41" t="s">
        <v>18</v>
      </c>
      <c r="L20" s="40" t="s">
        <v>19</v>
      </c>
    </row>
    <row r="21" spans="2:12" ht="30" x14ac:dyDescent="0.25">
      <c r="B21" s="32" t="s">
        <v>30</v>
      </c>
      <c r="C21" s="32" t="s">
        <v>53</v>
      </c>
      <c r="D21" s="32" t="s">
        <v>54</v>
      </c>
      <c r="E21" s="32" t="s">
        <v>12</v>
      </c>
      <c r="F21" s="32" t="s">
        <v>40</v>
      </c>
      <c r="G21" s="32" t="s">
        <v>42</v>
      </c>
      <c r="H21" s="32" t="s">
        <v>55</v>
      </c>
      <c r="I21" s="32" t="s">
        <v>16</v>
      </c>
      <c r="J21" s="32" t="s">
        <v>17</v>
      </c>
      <c r="K21" s="36" t="s">
        <v>18</v>
      </c>
      <c r="L21" s="32" t="s">
        <v>19</v>
      </c>
    </row>
    <row r="22" spans="2:12" ht="30" x14ac:dyDescent="0.25">
      <c r="B22" s="40" t="s">
        <v>30</v>
      </c>
      <c r="C22" s="40" t="s">
        <v>56</v>
      </c>
      <c r="D22" s="40" t="s">
        <v>57</v>
      </c>
      <c r="E22" s="40" t="s">
        <v>12</v>
      </c>
      <c r="F22" s="40" t="s">
        <v>40</v>
      </c>
      <c r="G22" s="40" t="s">
        <v>58</v>
      </c>
      <c r="H22" s="40" t="s">
        <v>59</v>
      </c>
      <c r="I22" s="40" t="s">
        <v>16</v>
      </c>
      <c r="J22" s="40" t="s">
        <v>17</v>
      </c>
      <c r="K22" s="41" t="s">
        <v>18</v>
      </c>
      <c r="L22" s="40" t="s">
        <v>19</v>
      </c>
    </row>
    <row r="23" spans="2:12" ht="30" x14ac:dyDescent="0.25">
      <c r="B23" s="32" t="s">
        <v>30</v>
      </c>
      <c r="C23" s="32" t="s">
        <v>60</v>
      </c>
      <c r="D23" s="32" t="s">
        <v>61</v>
      </c>
      <c r="E23" s="32" t="s">
        <v>12</v>
      </c>
      <c r="F23" s="32" t="s">
        <v>40</v>
      </c>
      <c r="G23" s="32" t="s">
        <v>25</v>
      </c>
      <c r="H23" s="32" t="s">
        <v>62</v>
      </c>
      <c r="I23" s="32" t="s">
        <v>16</v>
      </c>
      <c r="J23" s="32" t="s">
        <v>17</v>
      </c>
      <c r="K23" s="36" t="s">
        <v>18</v>
      </c>
      <c r="L23" s="32" t="s">
        <v>19</v>
      </c>
    </row>
    <row r="24" spans="2:12" x14ac:dyDescent="0.25">
      <c r="B24" s="40" t="s">
        <v>39</v>
      </c>
      <c r="C24" s="40" t="s">
        <v>63</v>
      </c>
      <c r="D24" s="40" t="s">
        <v>64</v>
      </c>
      <c r="E24" s="40" t="s">
        <v>12</v>
      </c>
      <c r="F24" s="40" t="s">
        <v>63</v>
      </c>
      <c r="G24" s="40" t="s">
        <v>65</v>
      </c>
      <c r="H24" s="40"/>
      <c r="I24" s="40" t="s">
        <v>16</v>
      </c>
      <c r="J24" s="40" t="s">
        <v>17</v>
      </c>
      <c r="K24" s="41" t="s">
        <v>18</v>
      </c>
      <c r="L24" s="40" t="s">
        <v>19</v>
      </c>
    </row>
    <row r="25" spans="2:12" x14ac:dyDescent="0.25">
      <c r="B25" s="32" t="s">
        <v>30</v>
      </c>
      <c r="C25" s="32" t="s">
        <v>66</v>
      </c>
      <c r="D25" s="32" t="s">
        <v>29</v>
      </c>
      <c r="E25" s="32" t="s">
        <v>12</v>
      </c>
      <c r="F25" s="32" t="s">
        <v>63</v>
      </c>
      <c r="G25" s="32" t="s">
        <v>65</v>
      </c>
      <c r="H25" s="32" t="s">
        <v>67</v>
      </c>
      <c r="I25" s="32" t="s">
        <v>16</v>
      </c>
      <c r="J25" s="32" t="s">
        <v>17</v>
      </c>
      <c r="K25" s="36" t="s">
        <v>18</v>
      </c>
      <c r="L25" s="32" t="s">
        <v>19</v>
      </c>
    </row>
    <row r="26" spans="2:12" ht="30" x14ac:dyDescent="0.25">
      <c r="B26" s="40" t="s">
        <v>10</v>
      </c>
      <c r="C26" s="40" t="s">
        <v>68</v>
      </c>
      <c r="D26" s="40" t="s">
        <v>69</v>
      </c>
      <c r="E26" s="40" t="s">
        <v>12</v>
      </c>
      <c r="F26" s="40" t="s">
        <v>63</v>
      </c>
      <c r="G26" s="40" t="s">
        <v>65</v>
      </c>
      <c r="H26" s="40" t="s">
        <v>67</v>
      </c>
      <c r="I26" s="40" t="s">
        <v>16</v>
      </c>
      <c r="J26" s="40" t="s">
        <v>17</v>
      </c>
      <c r="K26" s="41" t="s">
        <v>18</v>
      </c>
      <c r="L26" s="40" t="s">
        <v>19</v>
      </c>
    </row>
    <row r="27" spans="2:12" x14ac:dyDescent="0.25">
      <c r="B27" s="32" t="s">
        <v>30</v>
      </c>
      <c r="C27" s="32" t="s">
        <v>70</v>
      </c>
      <c r="D27" s="32" t="s">
        <v>71</v>
      </c>
      <c r="E27" s="32" t="s">
        <v>12</v>
      </c>
      <c r="F27" s="32" t="s">
        <v>63</v>
      </c>
      <c r="G27" s="32" t="s">
        <v>72</v>
      </c>
      <c r="H27" s="32" t="s">
        <v>73</v>
      </c>
      <c r="I27" s="32" t="s">
        <v>16</v>
      </c>
      <c r="J27" s="32" t="s">
        <v>17</v>
      </c>
      <c r="K27" s="36" t="s">
        <v>18</v>
      </c>
      <c r="L27" s="32" t="s">
        <v>19</v>
      </c>
    </row>
    <row r="28" spans="2:12" ht="30" x14ac:dyDescent="0.25">
      <c r="B28" s="40" t="s">
        <v>30</v>
      </c>
      <c r="C28" s="40" t="s">
        <v>74</v>
      </c>
      <c r="D28" s="40" t="s">
        <v>75</v>
      </c>
      <c r="E28" s="40" t="s">
        <v>12</v>
      </c>
      <c r="F28" s="40" t="s">
        <v>63</v>
      </c>
      <c r="G28" s="40" t="s">
        <v>58</v>
      </c>
      <c r="H28" s="40" t="s">
        <v>76</v>
      </c>
      <c r="I28" s="40" t="s">
        <v>16</v>
      </c>
      <c r="J28" s="40" t="s">
        <v>17</v>
      </c>
      <c r="K28" s="41" t="s">
        <v>18</v>
      </c>
      <c r="L28" s="40" t="s">
        <v>19</v>
      </c>
    </row>
    <row r="29" spans="2:12" x14ac:dyDescent="0.25">
      <c r="B29" s="32" t="s">
        <v>30</v>
      </c>
      <c r="C29" s="32" t="s">
        <v>77</v>
      </c>
      <c r="D29" s="32" t="s">
        <v>64</v>
      </c>
      <c r="E29" s="32" t="s">
        <v>12</v>
      </c>
      <c r="F29" s="32" t="s">
        <v>63</v>
      </c>
      <c r="G29" s="32" t="s">
        <v>65</v>
      </c>
      <c r="I29" s="32" t="s">
        <v>16</v>
      </c>
      <c r="J29" s="32" t="s">
        <v>17</v>
      </c>
      <c r="K29" s="36" t="s">
        <v>18</v>
      </c>
      <c r="L29" s="32" t="s">
        <v>19</v>
      </c>
    </row>
    <row r="30" spans="2:12" x14ac:dyDescent="0.25">
      <c r="B30" s="40" t="s">
        <v>39</v>
      </c>
      <c r="C30" s="40" t="s">
        <v>737</v>
      </c>
      <c r="D30" s="40" t="s">
        <v>86</v>
      </c>
      <c r="E30" s="40" t="s">
        <v>87</v>
      </c>
      <c r="F30" s="40" t="s">
        <v>741</v>
      </c>
      <c r="G30" s="40" t="s">
        <v>738</v>
      </c>
      <c r="H30" s="40"/>
      <c r="I30" s="40" t="s">
        <v>16</v>
      </c>
      <c r="J30" s="40" t="s">
        <v>739</v>
      </c>
      <c r="K30" s="40"/>
      <c r="L30" s="40"/>
    </row>
    <row r="31" spans="2:12" x14ac:dyDescent="0.25">
      <c r="B31" s="32" t="s">
        <v>39</v>
      </c>
      <c r="C31" s="32" t="s">
        <v>740</v>
      </c>
      <c r="D31" s="32" t="s">
        <v>79</v>
      </c>
      <c r="E31" s="32" t="s">
        <v>87</v>
      </c>
      <c r="F31" s="32" t="s">
        <v>741</v>
      </c>
      <c r="I31" s="32" t="s">
        <v>16</v>
      </c>
      <c r="J31" s="32" t="s">
        <v>739</v>
      </c>
    </row>
    <row r="32" spans="2:12" ht="31.5" customHeight="1" thickBot="1" x14ac:dyDescent="0.3">
      <c r="B32" s="42" t="s">
        <v>39</v>
      </c>
      <c r="C32" s="42" t="s">
        <v>742</v>
      </c>
      <c r="D32" s="42" t="s">
        <v>79</v>
      </c>
      <c r="E32" s="42" t="s">
        <v>87</v>
      </c>
      <c r="F32" s="42" t="s">
        <v>743</v>
      </c>
      <c r="G32" s="42" t="s">
        <v>744</v>
      </c>
      <c r="H32" s="42"/>
      <c r="I32" s="42" t="s">
        <v>16</v>
      </c>
      <c r="J32" s="42" t="s">
        <v>739</v>
      </c>
      <c r="K32" s="42"/>
      <c r="L32" s="42"/>
    </row>
    <row r="33" ht="15.75" thickTop="1" x14ac:dyDescent="0.25"/>
  </sheetData>
  <hyperlinks>
    <hyperlink ref="K3" r:id="rId1" xr:uid="{00000000-0004-0000-0000-000000000000}"/>
    <hyperlink ref="K5" r:id="rId2" xr:uid="{00000000-0004-0000-0000-000001000000}"/>
    <hyperlink ref="K6" r:id="rId3" xr:uid="{00000000-0004-0000-0000-000002000000}"/>
    <hyperlink ref="K7" r:id="rId4" xr:uid="{00000000-0004-0000-0000-000003000000}"/>
    <hyperlink ref="K8" r:id="rId5" xr:uid="{00000000-0004-0000-0000-000004000000}"/>
    <hyperlink ref="K9" r:id="rId6" xr:uid="{00000000-0004-0000-0000-000005000000}"/>
    <hyperlink ref="K10" r:id="rId7" xr:uid="{00000000-0004-0000-0000-000006000000}"/>
    <hyperlink ref="K11" r:id="rId8" xr:uid="{00000000-0004-0000-0000-000007000000}"/>
    <hyperlink ref="K12" r:id="rId9" xr:uid="{00000000-0004-0000-0000-000008000000}"/>
    <hyperlink ref="K13" r:id="rId10" xr:uid="{00000000-0004-0000-0000-000009000000}"/>
    <hyperlink ref="K14" r:id="rId11" xr:uid="{00000000-0004-0000-0000-00000A000000}"/>
    <hyperlink ref="K16" r:id="rId12" xr:uid="{00000000-0004-0000-0000-00000B000000}"/>
    <hyperlink ref="K17" r:id="rId13" xr:uid="{00000000-0004-0000-0000-00000C000000}"/>
    <hyperlink ref="K18" r:id="rId14" xr:uid="{00000000-0004-0000-0000-00000D000000}"/>
    <hyperlink ref="K19" r:id="rId15" xr:uid="{00000000-0004-0000-0000-00000E000000}"/>
    <hyperlink ref="K20" r:id="rId16" xr:uid="{00000000-0004-0000-0000-00000F000000}"/>
    <hyperlink ref="K21" r:id="rId17" xr:uid="{00000000-0004-0000-0000-000010000000}"/>
    <hyperlink ref="K22" r:id="rId18" xr:uid="{00000000-0004-0000-0000-000011000000}"/>
    <hyperlink ref="K23" r:id="rId19" xr:uid="{00000000-0004-0000-0000-000012000000}"/>
    <hyperlink ref="K24" r:id="rId20" xr:uid="{00000000-0004-0000-0000-000013000000}"/>
    <hyperlink ref="K25" r:id="rId21" xr:uid="{00000000-0004-0000-0000-000014000000}"/>
    <hyperlink ref="K26" r:id="rId22" xr:uid="{00000000-0004-0000-0000-000015000000}"/>
    <hyperlink ref="K27" r:id="rId23" xr:uid="{00000000-0004-0000-0000-000016000000}"/>
    <hyperlink ref="K28" r:id="rId24" xr:uid="{00000000-0004-0000-0000-000017000000}"/>
    <hyperlink ref="K29" r:id="rId25" xr:uid="{00000000-0004-0000-0000-000018000000}"/>
    <hyperlink ref="K15" r:id="rId26" xr:uid="{00000000-0004-0000-0000-000019000000}"/>
    <hyperlink ref="K4" r:id="rId27" xr:uid="{126C9E5D-F2D5-4A13-B5C8-7B5DDB731825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9"/>
  <sheetViews>
    <sheetView zoomScaleNormal="100" workbookViewId="0">
      <selection activeCell="B2" sqref="B2"/>
    </sheetView>
  </sheetViews>
  <sheetFormatPr defaultRowHeight="15" x14ac:dyDescent="0.25"/>
  <cols>
    <col min="1" max="1" width="2" style="32" customWidth="1"/>
    <col min="2" max="2" width="23.28515625" style="32"/>
    <col min="3" max="3" width="31" style="32" customWidth="1"/>
    <col min="4" max="4" width="29.5703125" style="32" customWidth="1"/>
    <col min="5" max="5" width="18.42578125" style="32"/>
    <col min="6" max="6" width="25.7109375" style="32" customWidth="1"/>
    <col min="7" max="7" width="32.5703125" style="32" customWidth="1"/>
    <col min="8" max="8" width="8.7109375" style="32" bestFit="1" customWidth="1"/>
    <col min="9" max="9" width="40.140625" style="32"/>
    <col min="10" max="10" width="34" style="32"/>
    <col min="11" max="11" width="13.5703125" style="32"/>
    <col min="12" max="1026" width="8.7109375" style="32"/>
    <col min="1027" max="16384" width="9.140625" style="32"/>
  </cols>
  <sheetData>
    <row r="1" spans="2:14" ht="9" customHeight="1" thickBot="1" x14ac:dyDescent="0.3"/>
    <row r="2" spans="2:14" ht="31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4" ht="15.75" thickTop="1" x14ac:dyDescent="0.25">
      <c r="B3" s="56" t="s">
        <v>39</v>
      </c>
      <c r="C3" s="56" t="s">
        <v>78</v>
      </c>
      <c r="D3" s="56" t="s">
        <v>79</v>
      </c>
      <c r="E3" s="56" t="s">
        <v>80</v>
      </c>
      <c r="F3" s="56" t="s">
        <v>787</v>
      </c>
      <c r="G3" s="56" t="s">
        <v>81</v>
      </c>
      <c r="H3" s="56" t="s">
        <v>82</v>
      </c>
      <c r="I3" s="56" t="s">
        <v>83</v>
      </c>
      <c r="J3" s="41" t="s">
        <v>84</v>
      </c>
      <c r="K3" s="56" t="s">
        <v>85</v>
      </c>
      <c r="L3" s="43"/>
      <c r="M3" s="43"/>
      <c r="N3" s="43"/>
    </row>
    <row r="4" spans="2:14" x14ac:dyDescent="0.25">
      <c r="B4" s="43" t="s">
        <v>39</v>
      </c>
      <c r="C4" s="43" t="s">
        <v>88</v>
      </c>
      <c r="D4" s="43" t="s">
        <v>918</v>
      </c>
      <c r="E4" s="43" t="s">
        <v>80</v>
      </c>
      <c r="F4" s="43" t="s">
        <v>88</v>
      </c>
      <c r="G4" s="43" t="s">
        <v>89</v>
      </c>
      <c r="H4" s="43" t="s">
        <v>82</v>
      </c>
      <c r="I4" s="43" t="s">
        <v>90</v>
      </c>
      <c r="J4" s="43" t="s">
        <v>84</v>
      </c>
      <c r="K4" s="43" t="s">
        <v>91</v>
      </c>
      <c r="L4" s="43"/>
      <c r="M4" s="43"/>
      <c r="N4" s="43"/>
    </row>
    <row r="5" spans="2:14" x14ac:dyDescent="0.25">
      <c r="B5" s="56" t="s">
        <v>39</v>
      </c>
      <c r="C5" s="56" t="s">
        <v>88</v>
      </c>
      <c r="D5" s="56" t="s">
        <v>745</v>
      </c>
      <c r="E5" s="56" t="s">
        <v>80</v>
      </c>
      <c r="F5" s="56" t="s">
        <v>88</v>
      </c>
      <c r="G5" s="56" t="s">
        <v>746</v>
      </c>
      <c r="H5" s="56" t="s">
        <v>82</v>
      </c>
      <c r="I5" s="56" t="s">
        <v>90</v>
      </c>
      <c r="J5" s="56"/>
      <c r="K5" s="56"/>
      <c r="L5" s="43"/>
      <c r="M5" s="43"/>
      <c r="N5" s="43"/>
    </row>
    <row r="6" spans="2:14" ht="24.75" customHeight="1" x14ac:dyDescent="0.25">
      <c r="B6" s="43" t="s">
        <v>30</v>
      </c>
      <c r="C6" s="43" t="s">
        <v>942</v>
      </c>
      <c r="D6" s="43" t="s">
        <v>943</v>
      </c>
      <c r="E6" s="43" t="s">
        <v>87</v>
      </c>
      <c r="F6" s="43" t="s">
        <v>944</v>
      </c>
      <c r="G6" s="43" t="s">
        <v>945</v>
      </c>
      <c r="H6" s="43" t="s">
        <v>524</v>
      </c>
      <c r="I6" s="43" t="s">
        <v>90</v>
      </c>
      <c r="J6" s="36" t="s">
        <v>84</v>
      </c>
      <c r="K6" s="43" t="s">
        <v>91</v>
      </c>
      <c r="L6" s="43"/>
      <c r="M6" s="43"/>
      <c r="N6" s="43"/>
    </row>
    <row r="7" spans="2:14" ht="30" x14ac:dyDescent="0.25">
      <c r="B7" s="56" t="s">
        <v>30</v>
      </c>
      <c r="C7" s="56" t="s">
        <v>92</v>
      </c>
      <c r="D7" s="56" t="s">
        <v>86</v>
      </c>
      <c r="E7" s="56" t="s">
        <v>87</v>
      </c>
      <c r="F7" s="56" t="s">
        <v>93</v>
      </c>
      <c r="G7" s="56"/>
      <c r="H7" s="56" t="s">
        <v>82</v>
      </c>
      <c r="I7" s="56" t="s">
        <v>90</v>
      </c>
      <c r="J7" s="41" t="s">
        <v>84</v>
      </c>
      <c r="K7" s="56" t="s">
        <v>91</v>
      </c>
      <c r="L7" s="43"/>
      <c r="M7" s="43"/>
      <c r="N7" s="43"/>
    </row>
    <row r="8" spans="2:14" x14ac:dyDescent="0.25">
      <c r="B8" s="43" t="s">
        <v>30</v>
      </c>
      <c r="C8" s="43" t="s">
        <v>94</v>
      </c>
      <c r="D8" s="43" t="s">
        <v>86</v>
      </c>
      <c r="E8" s="43" t="s">
        <v>87</v>
      </c>
      <c r="F8" s="43" t="s">
        <v>93</v>
      </c>
      <c r="G8" s="43"/>
      <c r="H8" s="43" t="s">
        <v>82</v>
      </c>
      <c r="I8" s="43" t="s">
        <v>90</v>
      </c>
      <c r="J8" s="43" t="s">
        <v>84</v>
      </c>
      <c r="K8" s="43" t="s">
        <v>91</v>
      </c>
      <c r="L8" s="43"/>
      <c r="M8" s="43"/>
      <c r="N8" s="43"/>
    </row>
    <row r="9" spans="2:14" x14ac:dyDescent="0.25">
      <c r="B9" s="56" t="s">
        <v>30</v>
      </c>
      <c r="C9" s="56" t="s">
        <v>95</v>
      </c>
      <c r="D9" s="56" t="s">
        <v>86</v>
      </c>
      <c r="E9" s="56" t="s">
        <v>87</v>
      </c>
      <c r="F9" s="56" t="s">
        <v>93</v>
      </c>
      <c r="G9" s="56"/>
      <c r="H9" s="56" t="s">
        <v>82</v>
      </c>
      <c r="I9" s="56" t="s">
        <v>90</v>
      </c>
      <c r="J9" s="41" t="s">
        <v>84</v>
      </c>
      <c r="K9" s="56" t="s">
        <v>91</v>
      </c>
      <c r="L9" s="43"/>
      <c r="M9" s="43"/>
      <c r="N9" s="43"/>
    </row>
    <row r="10" spans="2:14" ht="30" x14ac:dyDescent="0.25">
      <c r="B10" s="43" t="s">
        <v>30</v>
      </c>
      <c r="C10" s="43" t="s">
        <v>96</v>
      </c>
      <c r="D10" s="43" t="s">
        <v>86</v>
      </c>
      <c r="E10" s="43" t="s">
        <v>87</v>
      </c>
      <c r="F10" s="43" t="s">
        <v>93</v>
      </c>
      <c r="G10" s="43"/>
      <c r="H10" s="43" t="s">
        <v>82</v>
      </c>
      <c r="I10" s="43" t="s">
        <v>90</v>
      </c>
      <c r="J10" s="43" t="s">
        <v>84</v>
      </c>
      <c r="K10" s="43" t="s">
        <v>91</v>
      </c>
      <c r="L10" s="43"/>
      <c r="M10" s="43"/>
      <c r="N10" s="43"/>
    </row>
    <row r="11" spans="2:14" x14ac:dyDescent="0.25">
      <c r="B11" s="56" t="s">
        <v>30</v>
      </c>
      <c r="C11" s="56" t="s">
        <v>97</v>
      </c>
      <c r="D11" s="56" t="s">
        <v>86</v>
      </c>
      <c r="E11" s="56" t="s">
        <v>87</v>
      </c>
      <c r="F11" s="56" t="s">
        <v>93</v>
      </c>
      <c r="G11" s="56"/>
      <c r="H11" s="56" t="s">
        <v>82</v>
      </c>
      <c r="I11" s="56" t="s">
        <v>90</v>
      </c>
      <c r="J11" s="41" t="s">
        <v>84</v>
      </c>
      <c r="K11" s="56" t="s">
        <v>91</v>
      </c>
      <c r="L11" s="43"/>
      <c r="M11" s="43"/>
      <c r="N11" s="43"/>
    </row>
    <row r="12" spans="2:14" ht="30" x14ac:dyDescent="0.25">
      <c r="B12" s="43" t="s">
        <v>30</v>
      </c>
      <c r="C12" s="43" t="s">
        <v>98</v>
      </c>
      <c r="D12" s="43" t="s">
        <v>86</v>
      </c>
      <c r="E12" s="43" t="s">
        <v>87</v>
      </c>
      <c r="F12" s="43" t="s">
        <v>93</v>
      </c>
      <c r="G12" s="43"/>
      <c r="H12" s="43" t="s">
        <v>82</v>
      </c>
      <c r="I12" s="43" t="s">
        <v>90</v>
      </c>
      <c r="J12" s="43" t="s">
        <v>84</v>
      </c>
      <c r="K12" s="43" t="s">
        <v>91</v>
      </c>
      <c r="L12" s="43"/>
      <c r="M12" s="43"/>
      <c r="N12" s="43"/>
    </row>
    <row r="13" spans="2:14" x14ac:dyDescent="0.25">
      <c r="B13" s="56" t="s">
        <v>30</v>
      </c>
      <c r="C13" s="56" t="s">
        <v>99</v>
      </c>
      <c r="D13" s="56" t="s">
        <v>86</v>
      </c>
      <c r="E13" s="56" t="s">
        <v>87</v>
      </c>
      <c r="F13" s="56" t="s">
        <v>93</v>
      </c>
      <c r="G13" s="56"/>
      <c r="H13" s="56" t="s">
        <v>82</v>
      </c>
      <c r="I13" s="56" t="s">
        <v>90</v>
      </c>
      <c r="J13" s="41" t="s">
        <v>84</v>
      </c>
      <c r="K13" s="56" t="s">
        <v>91</v>
      </c>
      <c r="L13" s="43"/>
      <c r="M13" s="43"/>
      <c r="N13" s="43"/>
    </row>
    <row r="14" spans="2:14" x14ac:dyDescent="0.25">
      <c r="B14" s="43" t="s">
        <v>30</v>
      </c>
      <c r="C14" s="43" t="s">
        <v>100</v>
      </c>
      <c r="D14" s="43" t="s">
        <v>86</v>
      </c>
      <c r="E14" s="43" t="s">
        <v>87</v>
      </c>
      <c r="F14" s="43" t="s">
        <v>93</v>
      </c>
      <c r="G14" s="43"/>
      <c r="H14" s="43" t="s">
        <v>82</v>
      </c>
      <c r="I14" s="43" t="s">
        <v>90</v>
      </c>
      <c r="J14" s="43" t="s">
        <v>84</v>
      </c>
      <c r="K14" s="43" t="s">
        <v>91</v>
      </c>
      <c r="L14" s="43"/>
      <c r="M14" s="43"/>
      <c r="N14" s="43"/>
    </row>
    <row r="15" spans="2:14" ht="30" x14ac:dyDescent="0.25">
      <c r="B15" s="56" t="s">
        <v>30</v>
      </c>
      <c r="C15" s="56" t="s">
        <v>939</v>
      </c>
      <c r="D15" s="56" t="s">
        <v>86</v>
      </c>
      <c r="E15" s="56" t="s">
        <v>87</v>
      </c>
      <c r="F15" s="56" t="s">
        <v>93</v>
      </c>
      <c r="G15" s="56"/>
      <c r="H15" s="56" t="s">
        <v>82</v>
      </c>
      <c r="I15" s="56" t="s">
        <v>90</v>
      </c>
      <c r="J15" s="41" t="s">
        <v>84</v>
      </c>
      <c r="K15" s="56" t="s">
        <v>91</v>
      </c>
      <c r="L15" s="43"/>
      <c r="M15" s="43"/>
      <c r="N15" s="43"/>
    </row>
    <row r="16" spans="2:14" ht="30" x14ac:dyDescent="0.25">
      <c r="B16" s="43" t="s">
        <v>30</v>
      </c>
      <c r="C16" s="43" t="s">
        <v>101</v>
      </c>
      <c r="D16" s="43" t="s">
        <v>86</v>
      </c>
      <c r="E16" s="43" t="s">
        <v>87</v>
      </c>
      <c r="F16" s="43" t="s">
        <v>93</v>
      </c>
      <c r="G16" s="43"/>
      <c r="H16" s="43" t="s">
        <v>82</v>
      </c>
      <c r="I16" s="43" t="s">
        <v>90</v>
      </c>
      <c r="J16" s="43" t="s">
        <v>84</v>
      </c>
      <c r="K16" s="43" t="s">
        <v>91</v>
      </c>
      <c r="L16" s="43"/>
      <c r="M16" s="43"/>
      <c r="N16" s="43"/>
    </row>
    <row r="17" spans="2:11" ht="30" x14ac:dyDescent="0.25">
      <c r="B17" s="56" t="s">
        <v>30</v>
      </c>
      <c r="C17" s="56" t="s">
        <v>102</v>
      </c>
      <c r="D17" s="56" t="s">
        <v>86</v>
      </c>
      <c r="E17" s="56" t="s">
        <v>87</v>
      </c>
      <c r="F17" s="56" t="s">
        <v>93</v>
      </c>
      <c r="G17" s="56"/>
      <c r="H17" s="56" t="s">
        <v>82</v>
      </c>
      <c r="I17" s="56" t="s">
        <v>90</v>
      </c>
      <c r="J17" s="41" t="s">
        <v>84</v>
      </c>
      <c r="K17" s="40" t="s">
        <v>91</v>
      </c>
    </row>
    <row r="18" spans="2:11" ht="24.75" customHeight="1" thickBot="1" x14ac:dyDescent="0.3">
      <c r="B18" s="44" t="s">
        <v>30</v>
      </c>
      <c r="C18" s="44" t="s">
        <v>103</v>
      </c>
      <c r="D18" s="44" t="s">
        <v>86</v>
      </c>
      <c r="E18" s="44" t="s">
        <v>87</v>
      </c>
      <c r="F18" s="44" t="s">
        <v>93</v>
      </c>
      <c r="G18" s="44"/>
      <c r="H18" s="44" t="s">
        <v>82</v>
      </c>
      <c r="I18" s="44" t="s">
        <v>90</v>
      </c>
      <c r="J18" s="39" t="s">
        <v>84</v>
      </c>
      <c r="K18" s="39" t="s">
        <v>91</v>
      </c>
    </row>
    <row r="19" spans="2:11" ht="15.75" thickTop="1" x14ac:dyDescent="0.25"/>
  </sheetData>
  <hyperlinks>
    <hyperlink ref="J3" r:id="rId1" xr:uid="{00000000-0004-0000-0100-000000000000}"/>
    <hyperlink ref="J7" r:id="rId2" xr:uid="{00000000-0004-0000-0100-000001000000}"/>
    <hyperlink ref="J9" r:id="rId3" xr:uid="{00000000-0004-0000-0100-000002000000}"/>
    <hyperlink ref="J11" r:id="rId4" xr:uid="{00000000-0004-0000-0100-000003000000}"/>
    <hyperlink ref="J13" r:id="rId5" xr:uid="{00000000-0004-0000-0100-000004000000}"/>
    <hyperlink ref="J15" r:id="rId6" xr:uid="{00000000-0004-0000-0100-000005000000}"/>
    <hyperlink ref="J17" r:id="rId7" xr:uid="{00000000-0004-0000-0100-000006000000}"/>
    <hyperlink ref="J6" r:id="rId8" xr:uid="{00000000-0004-0000-0100-000007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9"/>
  <sheetViews>
    <sheetView zoomScaleNormal="100" workbookViewId="0">
      <selection activeCell="E8" sqref="E8"/>
    </sheetView>
  </sheetViews>
  <sheetFormatPr defaultRowHeight="15" x14ac:dyDescent="0.25"/>
  <cols>
    <col min="1" max="1" width="1.85546875" style="33" customWidth="1"/>
    <col min="2" max="2" width="24.140625" style="33" customWidth="1"/>
    <col min="3" max="3" width="45.140625" style="33" customWidth="1"/>
    <col min="4" max="4" width="19.140625" style="33" customWidth="1"/>
    <col min="5" max="5" width="18.42578125" style="33"/>
    <col min="6" max="6" width="30" style="33"/>
    <col min="7" max="7" width="31.5703125" style="33" customWidth="1"/>
    <col min="8" max="8" width="5.5703125" style="33"/>
    <col min="9" max="9" width="40.140625" style="33"/>
    <col min="10" max="10" width="31.85546875" style="33"/>
    <col min="11" max="11" width="42.140625" style="33"/>
    <col min="12" max="12" width="15.28515625" style="33" bestFit="1" customWidth="1"/>
    <col min="13" max="1026" width="8.7109375" style="33"/>
    <col min="1027" max="16384" width="9.140625" style="33"/>
  </cols>
  <sheetData>
    <row r="1" spans="2:11" ht="9.75" customHeight="1" thickBot="1" x14ac:dyDescent="0.3"/>
    <row r="2" spans="2:11" s="32" customFormat="1" ht="4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57" t="s">
        <v>30</v>
      </c>
      <c r="C3" s="57" t="s">
        <v>845</v>
      </c>
      <c r="D3" s="57" t="s">
        <v>86</v>
      </c>
      <c r="E3" s="57" t="s">
        <v>104</v>
      </c>
      <c r="F3" s="57" t="s">
        <v>105</v>
      </c>
      <c r="G3" s="57" t="s">
        <v>105</v>
      </c>
      <c r="H3" s="57" t="s">
        <v>106</v>
      </c>
      <c r="I3" s="57" t="s">
        <v>107</v>
      </c>
      <c r="J3" s="57"/>
      <c r="K3" s="57" t="s">
        <v>108</v>
      </c>
    </row>
    <row r="4" spans="2:11" x14ac:dyDescent="0.25">
      <c r="B4" s="48" t="s">
        <v>30</v>
      </c>
      <c r="C4" s="48" t="s">
        <v>844</v>
      </c>
      <c r="D4" s="48" t="s">
        <v>86</v>
      </c>
      <c r="E4" s="48" t="s">
        <v>104</v>
      </c>
      <c r="F4" s="48" t="s">
        <v>105</v>
      </c>
      <c r="G4" s="48" t="s">
        <v>105</v>
      </c>
      <c r="H4" s="48" t="s">
        <v>106</v>
      </c>
      <c r="I4" s="48" t="s">
        <v>107</v>
      </c>
      <c r="J4" s="48"/>
      <c r="K4" s="48" t="s">
        <v>108</v>
      </c>
    </row>
    <row r="5" spans="2:11" x14ac:dyDescent="0.25">
      <c r="B5" s="57" t="s">
        <v>30</v>
      </c>
      <c r="C5" s="57" t="s">
        <v>109</v>
      </c>
      <c r="D5" s="57" t="s">
        <v>86</v>
      </c>
      <c r="E5" s="57" t="s">
        <v>104</v>
      </c>
      <c r="F5" s="57" t="s">
        <v>110</v>
      </c>
      <c r="G5" s="57" t="s">
        <v>110</v>
      </c>
      <c r="H5" s="57" t="s">
        <v>106</v>
      </c>
      <c r="I5" s="57" t="s">
        <v>111</v>
      </c>
      <c r="J5" s="58" t="s">
        <v>112</v>
      </c>
      <c r="K5" s="57" t="s">
        <v>113</v>
      </c>
    </row>
    <row r="6" spans="2:11" x14ac:dyDescent="0.25">
      <c r="B6" s="48" t="s">
        <v>30</v>
      </c>
      <c r="C6" s="48" t="s">
        <v>986</v>
      </c>
      <c r="D6" s="48" t="s">
        <v>86</v>
      </c>
      <c r="E6" s="48" t="s">
        <v>104</v>
      </c>
      <c r="F6" s="48" t="s">
        <v>115</v>
      </c>
      <c r="G6" s="48" t="s">
        <v>115</v>
      </c>
      <c r="H6" s="48" t="s">
        <v>106</v>
      </c>
      <c r="I6" s="48"/>
      <c r="J6" s="34"/>
      <c r="K6" s="48" t="s">
        <v>987</v>
      </c>
    </row>
    <row r="7" spans="2:11" x14ac:dyDescent="0.25">
      <c r="B7" s="57" t="s">
        <v>39</v>
      </c>
      <c r="C7" s="57" t="s">
        <v>114</v>
      </c>
      <c r="D7" s="57" t="s">
        <v>86</v>
      </c>
      <c r="E7" s="57" t="s">
        <v>104</v>
      </c>
      <c r="F7" s="57" t="s">
        <v>115</v>
      </c>
      <c r="G7" s="57" t="s">
        <v>115</v>
      </c>
      <c r="H7" s="57" t="s">
        <v>106</v>
      </c>
      <c r="I7" s="57" t="s">
        <v>116</v>
      </c>
      <c r="J7" s="58" t="s">
        <v>112</v>
      </c>
      <c r="K7" s="57" t="s">
        <v>113</v>
      </c>
    </row>
    <row r="8" spans="2:11" ht="15.75" thickBot="1" x14ac:dyDescent="0.3">
      <c r="B8" s="49" t="s">
        <v>39</v>
      </c>
      <c r="C8" s="49" t="s">
        <v>117</v>
      </c>
      <c r="D8" s="49" t="s">
        <v>86</v>
      </c>
      <c r="E8" s="49" t="s">
        <v>104</v>
      </c>
      <c r="F8" s="49" t="s">
        <v>118</v>
      </c>
      <c r="G8" s="49" t="s">
        <v>118</v>
      </c>
      <c r="H8" s="49" t="s">
        <v>106</v>
      </c>
      <c r="I8" s="49" t="s">
        <v>116</v>
      </c>
      <c r="J8" s="50" t="s">
        <v>112</v>
      </c>
      <c r="K8" s="49" t="s">
        <v>113</v>
      </c>
    </row>
    <row r="9" spans="2:11" ht="15.75" thickTop="1" x14ac:dyDescent="0.25"/>
  </sheetData>
  <hyperlinks>
    <hyperlink ref="J5" r:id="rId1" xr:uid="{00000000-0004-0000-0200-000000000000}"/>
    <hyperlink ref="J7" r:id="rId2" xr:uid="{00000000-0004-0000-0200-000001000000}"/>
    <hyperlink ref="J8" r:id="rId3" xr:uid="{00000000-0004-0000-0200-000002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8"/>
  <sheetViews>
    <sheetView zoomScaleNormal="100" workbookViewId="0">
      <selection activeCell="D10" sqref="D10"/>
    </sheetView>
  </sheetViews>
  <sheetFormatPr defaultRowHeight="15" x14ac:dyDescent="0.25"/>
  <cols>
    <col min="1" max="1" width="2.140625" style="32" customWidth="1"/>
    <col min="2" max="2" width="23.28515625" style="32"/>
    <col min="3" max="3" width="22.7109375" style="32"/>
    <col min="4" max="4" width="25.5703125" style="32" customWidth="1"/>
    <col min="5" max="5" width="12.7109375" style="32" customWidth="1"/>
    <col min="6" max="6" width="18.42578125" style="32"/>
    <col min="7" max="7" width="18.85546875" style="32"/>
    <col min="8" max="8" width="5.5703125" style="32"/>
    <col min="9" max="9" width="21.140625" style="32" customWidth="1"/>
    <col min="10" max="10" width="32" style="32"/>
    <col min="11" max="11" width="11" style="32"/>
    <col min="12" max="1026" width="8.7109375" style="32"/>
    <col min="1027" max="16384" width="9.140625" style="32"/>
  </cols>
  <sheetData>
    <row r="1" spans="2:11" ht="7.5" customHeight="1" thickBot="1" x14ac:dyDescent="0.3"/>
    <row r="2" spans="2:11" ht="43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5.5" customHeight="1" thickTop="1" x14ac:dyDescent="0.25">
      <c r="B3" s="56" t="s">
        <v>30</v>
      </c>
      <c r="C3" s="56" t="s">
        <v>119</v>
      </c>
      <c r="D3" s="56" t="s">
        <v>86</v>
      </c>
      <c r="E3" s="56" t="s">
        <v>12</v>
      </c>
      <c r="F3" s="56" t="s">
        <v>120</v>
      </c>
      <c r="G3" s="56" t="s">
        <v>121</v>
      </c>
      <c r="H3" s="56" t="s">
        <v>106</v>
      </c>
      <c r="I3" s="56" t="s">
        <v>122</v>
      </c>
      <c r="J3" s="41" t="s">
        <v>123</v>
      </c>
      <c r="K3" s="40">
        <v>3138171120</v>
      </c>
    </row>
    <row r="4" spans="2:11" ht="22.5" customHeight="1" x14ac:dyDescent="0.25">
      <c r="B4" s="43" t="s">
        <v>30</v>
      </c>
      <c r="C4" s="43" t="s">
        <v>124</v>
      </c>
      <c r="D4" s="43" t="s">
        <v>86</v>
      </c>
      <c r="E4" s="43" t="s">
        <v>12</v>
      </c>
      <c r="F4" s="43" t="s">
        <v>120</v>
      </c>
      <c r="G4" s="43" t="s">
        <v>121</v>
      </c>
      <c r="H4" s="43" t="s">
        <v>106</v>
      </c>
      <c r="I4" s="43" t="s">
        <v>122</v>
      </c>
      <c r="J4" s="36" t="s">
        <v>123</v>
      </c>
      <c r="K4" s="32">
        <v>3138171120</v>
      </c>
    </row>
    <row r="5" spans="2:11" ht="24" customHeight="1" x14ac:dyDescent="0.25">
      <c r="B5" s="56" t="s">
        <v>30</v>
      </c>
      <c r="C5" s="56" t="s">
        <v>126</v>
      </c>
      <c r="D5" s="56" t="s">
        <v>86</v>
      </c>
      <c r="E5" s="56" t="s">
        <v>12</v>
      </c>
      <c r="F5" s="56" t="s">
        <v>120</v>
      </c>
      <c r="G5" s="56" t="s">
        <v>121</v>
      </c>
      <c r="H5" s="56" t="s">
        <v>106</v>
      </c>
      <c r="I5" s="56" t="s">
        <v>122</v>
      </c>
      <c r="J5" s="41" t="s">
        <v>123</v>
      </c>
      <c r="K5" s="40">
        <v>3138171120</v>
      </c>
    </row>
    <row r="6" spans="2:11" ht="19.5" customHeight="1" x14ac:dyDescent="0.25">
      <c r="B6" s="43" t="s">
        <v>30</v>
      </c>
      <c r="C6" s="43" t="s">
        <v>127</v>
      </c>
      <c r="D6" s="43" t="s">
        <v>86</v>
      </c>
      <c r="E6" s="43" t="s">
        <v>12</v>
      </c>
      <c r="F6" s="43" t="s">
        <v>120</v>
      </c>
      <c r="G6" s="43" t="s">
        <v>121</v>
      </c>
      <c r="H6" s="43" t="s">
        <v>106</v>
      </c>
      <c r="I6" s="43" t="s">
        <v>122</v>
      </c>
      <c r="J6" s="36" t="s">
        <v>123</v>
      </c>
      <c r="K6" s="32">
        <v>3138171120</v>
      </c>
    </row>
    <row r="7" spans="2:11" ht="25.5" customHeight="1" thickBot="1" x14ac:dyDescent="0.3">
      <c r="B7" s="59" t="s">
        <v>30</v>
      </c>
      <c r="C7" s="59" t="s">
        <v>128</v>
      </c>
      <c r="D7" s="59" t="s">
        <v>86</v>
      </c>
      <c r="E7" s="59" t="s">
        <v>12</v>
      </c>
      <c r="F7" s="59" t="s">
        <v>120</v>
      </c>
      <c r="G7" s="59" t="s">
        <v>121</v>
      </c>
      <c r="H7" s="59" t="s">
        <v>106</v>
      </c>
      <c r="I7" s="59" t="s">
        <v>122</v>
      </c>
      <c r="J7" s="60" t="s">
        <v>123</v>
      </c>
      <c r="K7" s="42">
        <v>3138171120</v>
      </c>
    </row>
    <row r="8" spans="2:11" ht="15.75" thickTop="1" x14ac:dyDescent="0.25"/>
  </sheetData>
  <hyperlinks>
    <hyperlink ref="J3" r:id="rId1" xr:uid="{00000000-0004-0000-03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7"/>
  <sheetViews>
    <sheetView zoomScaleNormal="100" workbookViewId="0">
      <selection activeCell="G10" sqref="G10"/>
    </sheetView>
  </sheetViews>
  <sheetFormatPr defaultRowHeight="15" x14ac:dyDescent="0.25"/>
  <cols>
    <col min="1" max="1" width="2.140625" style="32" customWidth="1"/>
    <col min="2" max="2" width="16.85546875" style="32" customWidth="1"/>
    <col min="3" max="3" width="15.42578125" style="32" customWidth="1"/>
    <col min="4" max="4" width="19.140625" style="32" customWidth="1"/>
    <col min="5" max="5" width="12.140625" style="32" customWidth="1"/>
    <col min="6" max="6" width="20.140625" style="32" customWidth="1"/>
    <col min="7" max="7" width="26.28515625" style="32" customWidth="1"/>
    <col min="8" max="8" width="9.140625" style="32" customWidth="1"/>
    <col min="9" max="9" width="30.85546875" style="32" customWidth="1"/>
    <col min="10" max="10" width="37.5703125" style="32"/>
    <col min="11" max="11" width="9.140625" style="32"/>
    <col min="12" max="1026" width="8.7109375" style="32"/>
    <col min="1027" max="16384" width="9.140625" style="32"/>
  </cols>
  <sheetData>
    <row r="1" spans="2:11" ht="8.25" customHeight="1" thickBot="1" x14ac:dyDescent="0.3"/>
    <row r="2" spans="2:11" ht="54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36.75" customHeight="1" thickTop="1" x14ac:dyDescent="0.25">
      <c r="B3" s="56" t="s">
        <v>39</v>
      </c>
      <c r="C3" s="56" t="s">
        <v>129</v>
      </c>
      <c r="D3" s="56" t="s">
        <v>86</v>
      </c>
      <c r="E3" s="56" t="s">
        <v>80</v>
      </c>
      <c r="F3" s="56" t="s">
        <v>130</v>
      </c>
      <c r="G3" s="56"/>
      <c r="H3" s="56" t="s">
        <v>82</v>
      </c>
      <c r="I3" s="56" t="s">
        <v>131</v>
      </c>
      <c r="J3" s="41" t="s">
        <v>132</v>
      </c>
      <c r="K3" s="40"/>
    </row>
    <row r="4" spans="2:11" ht="39" customHeight="1" x14ac:dyDescent="0.25">
      <c r="B4" s="43" t="s">
        <v>39</v>
      </c>
      <c r="C4" s="43" t="s">
        <v>133</v>
      </c>
      <c r="D4" s="43" t="s">
        <v>86</v>
      </c>
      <c r="E4" s="43" t="s">
        <v>134</v>
      </c>
      <c r="F4" s="43" t="s">
        <v>135</v>
      </c>
      <c r="G4" s="43" t="s">
        <v>940</v>
      </c>
      <c r="H4" s="43" t="s">
        <v>82</v>
      </c>
      <c r="I4" s="43" t="s">
        <v>131</v>
      </c>
      <c r="J4" s="36" t="s">
        <v>132</v>
      </c>
    </row>
    <row r="5" spans="2:11" ht="42.75" customHeight="1" x14ac:dyDescent="0.25">
      <c r="B5" s="56" t="s">
        <v>39</v>
      </c>
      <c r="C5" s="56" t="s">
        <v>136</v>
      </c>
      <c r="D5" s="56" t="s">
        <v>86</v>
      </c>
      <c r="E5" s="56" t="s">
        <v>134</v>
      </c>
      <c r="F5" s="56" t="s">
        <v>135</v>
      </c>
      <c r="G5" s="56" t="s">
        <v>941</v>
      </c>
      <c r="H5" s="56" t="s">
        <v>82</v>
      </c>
      <c r="I5" s="56" t="s">
        <v>137</v>
      </c>
      <c r="J5" s="41" t="s">
        <v>132</v>
      </c>
      <c r="K5" s="40"/>
    </row>
    <row r="6" spans="2:11" ht="28.5" customHeight="1" thickBot="1" x14ac:dyDescent="0.3">
      <c r="B6" s="44" t="s">
        <v>10</v>
      </c>
      <c r="C6" s="44" t="s">
        <v>138</v>
      </c>
      <c r="D6" s="44" t="s">
        <v>86</v>
      </c>
      <c r="E6" s="44" t="s">
        <v>134</v>
      </c>
      <c r="F6" s="44" t="s">
        <v>135</v>
      </c>
      <c r="G6" s="39"/>
      <c r="H6" s="44" t="s">
        <v>82</v>
      </c>
      <c r="I6" s="39" t="s">
        <v>137</v>
      </c>
      <c r="J6" s="51" t="s">
        <v>132</v>
      </c>
      <c r="K6" s="39"/>
    </row>
    <row r="7" spans="2:11" ht="15.75" thickTop="1" x14ac:dyDescent="0.25"/>
  </sheetData>
  <hyperlinks>
    <hyperlink ref="J3" r:id="rId1" xr:uid="{00000000-0004-0000-0400-000000000000}"/>
    <hyperlink ref="J4" r:id="rId2" xr:uid="{00000000-0004-0000-0400-000001000000}"/>
    <hyperlink ref="J5" r:id="rId3" xr:uid="{00000000-0004-0000-0400-000002000000}"/>
    <hyperlink ref="J6" r:id="rId4" xr:uid="{00000000-0004-0000-0400-000003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6"/>
  <sheetViews>
    <sheetView showGridLines="0" zoomScaleNormal="100" workbookViewId="0">
      <selection activeCell="B7" sqref="B7"/>
    </sheetView>
  </sheetViews>
  <sheetFormatPr defaultRowHeight="15" x14ac:dyDescent="0.25"/>
  <cols>
    <col min="1" max="1" width="2.7109375" style="66" customWidth="1"/>
    <col min="2" max="2" width="23.28515625" style="66"/>
    <col min="3" max="3" width="22.7109375" style="66"/>
    <col min="4" max="4" width="42.85546875" style="66"/>
    <col min="5" max="5" width="18.42578125" style="66"/>
    <col min="6" max="6" width="31.140625" style="66"/>
    <col min="7" max="7" width="18.85546875" style="66"/>
    <col min="8" max="8" width="6.7109375" style="66"/>
    <col min="9" max="9" width="40.140625" style="66"/>
    <col min="10" max="10" width="26.7109375" style="66"/>
    <col min="11" max="11" width="12" style="66"/>
    <col min="12" max="1026" width="8.7109375" style="66"/>
    <col min="1027" max="16384" width="9.140625" style="66"/>
  </cols>
  <sheetData>
    <row r="1" spans="2:11" ht="11.25" customHeight="1" thickBot="1" x14ac:dyDescent="0.3"/>
    <row r="2" spans="2:11" ht="22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9.25" customHeight="1" thickTop="1" x14ac:dyDescent="0.25">
      <c r="B3" s="63" t="s">
        <v>30</v>
      </c>
      <c r="C3" s="63" t="s">
        <v>139</v>
      </c>
      <c r="D3" s="63" t="s">
        <v>86</v>
      </c>
      <c r="E3" s="63" t="s">
        <v>87</v>
      </c>
      <c r="F3" s="63" t="s">
        <v>140</v>
      </c>
      <c r="G3" s="63"/>
      <c r="H3" s="63" t="s">
        <v>82</v>
      </c>
      <c r="I3" s="63" t="s">
        <v>141</v>
      </c>
      <c r="J3" s="67" t="s">
        <v>142</v>
      </c>
      <c r="K3" s="68">
        <v>31983048049</v>
      </c>
    </row>
    <row r="4" spans="2:11" ht="29.25" customHeight="1" x14ac:dyDescent="0.25">
      <c r="B4" s="61" t="s">
        <v>30</v>
      </c>
      <c r="C4" s="69" t="s">
        <v>143</v>
      </c>
      <c r="D4" s="69" t="s">
        <v>144</v>
      </c>
      <c r="E4" s="69" t="s">
        <v>87</v>
      </c>
      <c r="F4" s="69" t="s">
        <v>140</v>
      </c>
      <c r="G4" s="69"/>
      <c r="H4" s="69" t="s">
        <v>16</v>
      </c>
      <c r="I4" s="61" t="s">
        <v>141</v>
      </c>
      <c r="J4" s="70" t="s">
        <v>142</v>
      </c>
      <c r="K4" s="71">
        <v>31983048049</v>
      </c>
    </row>
    <row r="5" spans="2:11" ht="30" customHeight="1" thickBot="1" x14ac:dyDescent="0.3">
      <c r="B5" s="65" t="s">
        <v>30</v>
      </c>
      <c r="C5" s="72" t="s">
        <v>145</v>
      </c>
      <c r="D5" s="72" t="s">
        <v>144</v>
      </c>
      <c r="E5" s="72" t="s">
        <v>87</v>
      </c>
      <c r="F5" s="72" t="s">
        <v>140</v>
      </c>
      <c r="G5" s="72"/>
      <c r="H5" s="72" t="s">
        <v>82</v>
      </c>
      <c r="I5" s="65" t="s">
        <v>141</v>
      </c>
      <c r="J5" s="73" t="s">
        <v>142</v>
      </c>
      <c r="K5" s="74">
        <v>31983048049</v>
      </c>
    </row>
    <row r="6" spans="2:11" ht="15.75" thickTop="1" x14ac:dyDescent="0.25"/>
  </sheetData>
  <hyperlinks>
    <hyperlink ref="J3" r:id="rId1" xr:uid="{00000000-0004-0000-0500-000000000000}"/>
    <hyperlink ref="J4" r:id="rId2" xr:uid="{00000000-0004-0000-0500-000001000000}"/>
    <hyperlink ref="J5" r:id="rId3" xr:uid="{00000000-0004-0000-0500-000002000000}"/>
  </hyperlinks>
  <pageMargins left="0.51180555555555496" right="0.51180555555555496" top="0.78749999999999998" bottom="0.78749999999999998" header="0.51180555555555496" footer="0.51180555555555496"/>
  <pageSetup firstPageNumber="0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7"/>
  <sheetViews>
    <sheetView zoomScaleNormal="100" workbookViewId="0">
      <selection activeCell="B8" sqref="B8"/>
    </sheetView>
  </sheetViews>
  <sheetFormatPr defaultRowHeight="15" x14ac:dyDescent="0.25"/>
  <cols>
    <col min="1" max="1" width="2.42578125" style="9" customWidth="1"/>
    <col min="2" max="2" width="23.28515625" style="9"/>
    <col min="3" max="3" width="22.7109375" style="9"/>
    <col min="4" max="4" width="42.85546875" style="9"/>
    <col min="5" max="5" width="18.42578125" style="9"/>
    <col min="6" max="6" width="23.140625" style="9" bestFit="1" customWidth="1"/>
    <col min="7" max="7" width="18.85546875" style="9"/>
    <col min="8" max="8" width="5.5703125" style="9"/>
    <col min="9" max="9" width="40.140625" style="9"/>
    <col min="10" max="10" width="27.5703125" style="9"/>
    <col min="11" max="11" width="15" style="9"/>
    <col min="12" max="1026" width="8.7109375" style="9"/>
    <col min="1027" max="16384" width="9.140625" style="9"/>
  </cols>
  <sheetData>
    <row r="1" spans="2:11" ht="11.25" customHeight="1" thickBot="1" x14ac:dyDescent="0.3"/>
    <row r="2" spans="2:11" ht="27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7.75" customHeight="1" thickTop="1" x14ac:dyDescent="0.25">
      <c r="B3" s="64" t="s">
        <v>30</v>
      </c>
      <c r="C3" s="64" t="s">
        <v>146</v>
      </c>
      <c r="D3" s="64" t="s">
        <v>147</v>
      </c>
      <c r="E3" s="64" t="s">
        <v>12</v>
      </c>
      <c r="F3" s="64" t="s">
        <v>148</v>
      </c>
      <c r="G3" s="64"/>
      <c r="H3" s="64" t="s">
        <v>106</v>
      </c>
      <c r="I3" s="64" t="s">
        <v>149</v>
      </c>
      <c r="J3" s="64" t="s">
        <v>150</v>
      </c>
      <c r="K3" s="64" t="s">
        <v>151</v>
      </c>
    </row>
    <row r="4" spans="2:11" ht="24.75" customHeight="1" x14ac:dyDescent="0.25">
      <c r="B4" s="75" t="s">
        <v>10</v>
      </c>
      <c r="C4" s="75" t="s">
        <v>152</v>
      </c>
      <c r="D4" s="75" t="s">
        <v>147</v>
      </c>
      <c r="E4" s="75" t="s">
        <v>12</v>
      </c>
      <c r="F4" s="75" t="s">
        <v>842</v>
      </c>
      <c r="G4" s="75"/>
      <c r="H4" s="75" t="s">
        <v>106</v>
      </c>
      <c r="I4" s="75" t="s">
        <v>154</v>
      </c>
      <c r="J4" s="75" t="s">
        <v>150</v>
      </c>
      <c r="K4" s="75" t="s">
        <v>155</v>
      </c>
    </row>
    <row r="5" spans="2:11" ht="28.5" customHeight="1" x14ac:dyDescent="0.25">
      <c r="B5" s="77" t="s">
        <v>30</v>
      </c>
      <c r="C5" s="77" t="s">
        <v>156</v>
      </c>
      <c r="D5" s="77" t="s">
        <v>147</v>
      </c>
      <c r="E5" s="77" t="s">
        <v>12</v>
      </c>
      <c r="F5" s="77" t="s">
        <v>157</v>
      </c>
      <c r="G5" s="77"/>
      <c r="H5" s="77" t="s">
        <v>106</v>
      </c>
      <c r="I5" s="77" t="s">
        <v>158</v>
      </c>
      <c r="J5" s="77" t="s">
        <v>150</v>
      </c>
      <c r="K5" s="77" t="s">
        <v>159</v>
      </c>
    </row>
    <row r="6" spans="2:11" ht="30" customHeight="1" thickBot="1" x14ac:dyDescent="0.3">
      <c r="B6" s="76" t="s">
        <v>30</v>
      </c>
      <c r="C6" s="76" t="s">
        <v>160</v>
      </c>
      <c r="D6" s="76" t="s">
        <v>147</v>
      </c>
      <c r="E6" s="76" t="s">
        <v>12</v>
      </c>
      <c r="F6" s="76" t="s">
        <v>157</v>
      </c>
      <c r="G6" s="76"/>
      <c r="H6" s="76" t="s">
        <v>106</v>
      </c>
      <c r="I6" s="76" t="s">
        <v>158</v>
      </c>
      <c r="J6" s="76" t="s">
        <v>150</v>
      </c>
      <c r="K6" s="76" t="s">
        <v>161</v>
      </c>
    </row>
    <row r="7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13"/>
  <sheetViews>
    <sheetView zoomScaleNormal="100" workbookViewId="0">
      <selection activeCell="B14" sqref="B14"/>
    </sheetView>
  </sheetViews>
  <sheetFormatPr defaultRowHeight="15" x14ac:dyDescent="0.25"/>
  <cols>
    <col min="1" max="1" width="2.140625" style="9" customWidth="1"/>
    <col min="2" max="2" width="23.28515625" style="9"/>
    <col min="3" max="3" width="30.85546875" style="9"/>
    <col min="4" max="4" width="42.85546875" style="9"/>
    <col min="5" max="6" width="18.42578125" style="9"/>
    <col min="7" max="7" width="18.85546875" style="9"/>
    <col min="8" max="8" width="5.5703125" style="9"/>
    <col min="9" max="9" width="40.140625" style="9"/>
    <col min="10" max="10" width="26.85546875" style="9"/>
    <col min="11" max="11" width="14.140625" style="9"/>
    <col min="12" max="1026" width="8.7109375" style="9"/>
    <col min="1027" max="16384" width="9.140625" style="9"/>
  </cols>
  <sheetData>
    <row r="1" spans="2:11" ht="11.25" customHeight="1" thickBot="1" x14ac:dyDescent="0.3"/>
    <row r="2" spans="2:11" ht="30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8" customHeight="1" thickTop="1" x14ac:dyDescent="0.25">
      <c r="B3" s="63" t="s">
        <v>30</v>
      </c>
      <c r="C3" s="63" t="s">
        <v>162</v>
      </c>
      <c r="D3" s="63" t="s">
        <v>86</v>
      </c>
      <c r="E3" s="78" t="s">
        <v>163</v>
      </c>
      <c r="F3" s="63" t="s">
        <v>164</v>
      </c>
      <c r="G3" s="63"/>
      <c r="H3" s="63" t="s">
        <v>106</v>
      </c>
      <c r="I3" s="63" t="s">
        <v>131</v>
      </c>
      <c r="J3" s="64" t="s">
        <v>165</v>
      </c>
      <c r="K3" s="64" t="s">
        <v>166</v>
      </c>
    </row>
    <row r="4" spans="2:11" ht="19.5" customHeight="1" x14ac:dyDescent="0.25">
      <c r="B4" s="48" t="s">
        <v>30</v>
      </c>
      <c r="C4" s="48" t="s">
        <v>167</v>
      </c>
      <c r="D4" s="48" t="s">
        <v>86</v>
      </c>
      <c r="E4" s="43" t="s">
        <v>163</v>
      </c>
      <c r="F4" s="48" t="s">
        <v>164</v>
      </c>
      <c r="G4" s="48"/>
      <c r="H4" s="48" t="s">
        <v>106</v>
      </c>
      <c r="I4" s="48" t="s">
        <v>131</v>
      </c>
      <c r="J4" s="75" t="s">
        <v>165</v>
      </c>
      <c r="K4" s="75" t="s">
        <v>168</v>
      </c>
    </row>
    <row r="5" spans="2:11" ht="21" customHeight="1" x14ac:dyDescent="0.25">
      <c r="B5" s="57" t="s">
        <v>30</v>
      </c>
      <c r="C5" s="57" t="s">
        <v>169</v>
      </c>
      <c r="D5" s="57" t="s">
        <v>86</v>
      </c>
      <c r="E5" s="56" t="s">
        <v>163</v>
      </c>
      <c r="F5" s="57" t="s">
        <v>170</v>
      </c>
      <c r="G5" s="57"/>
      <c r="H5" s="57" t="s">
        <v>106</v>
      </c>
      <c r="I5" s="57" t="s">
        <v>131</v>
      </c>
      <c r="J5" s="77" t="s">
        <v>165</v>
      </c>
      <c r="K5" s="77" t="s">
        <v>171</v>
      </c>
    </row>
    <row r="6" spans="2:11" ht="18" customHeight="1" x14ac:dyDescent="0.25">
      <c r="B6" s="48" t="s">
        <v>30</v>
      </c>
      <c r="C6" s="48" t="s">
        <v>175</v>
      </c>
      <c r="D6" s="48" t="s">
        <v>86</v>
      </c>
      <c r="E6" s="43" t="s">
        <v>163</v>
      </c>
      <c r="F6" s="48" t="s">
        <v>176</v>
      </c>
      <c r="G6" s="48"/>
      <c r="H6" s="48" t="s">
        <v>106</v>
      </c>
      <c r="I6" s="48" t="s">
        <v>131</v>
      </c>
      <c r="J6" s="75" t="s">
        <v>165</v>
      </c>
      <c r="K6" s="75" t="s">
        <v>177</v>
      </c>
    </row>
    <row r="7" spans="2:11" ht="17.25" customHeight="1" x14ac:dyDescent="0.25">
      <c r="B7" s="57" t="s">
        <v>30</v>
      </c>
      <c r="C7" s="57" t="s">
        <v>178</v>
      </c>
      <c r="D7" s="57" t="s">
        <v>86</v>
      </c>
      <c r="E7" s="56" t="s">
        <v>163</v>
      </c>
      <c r="F7" s="57" t="s">
        <v>176</v>
      </c>
      <c r="G7" s="57"/>
      <c r="H7" s="57" t="s">
        <v>106</v>
      </c>
      <c r="I7" s="57" t="s">
        <v>131</v>
      </c>
      <c r="J7" s="77" t="s">
        <v>165</v>
      </c>
      <c r="K7" s="77" t="s">
        <v>179</v>
      </c>
    </row>
    <row r="8" spans="2:11" ht="18" customHeight="1" x14ac:dyDescent="0.25">
      <c r="B8" s="48" t="s">
        <v>30</v>
      </c>
      <c r="C8" s="48" t="s">
        <v>172</v>
      </c>
      <c r="D8" s="48" t="s">
        <v>86</v>
      </c>
      <c r="E8" s="43" t="s">
        <v>163</v>
      </c>
      <c r="F8" s="48" t="s">
        <v>173</v>
      </c>
      <c r="G8" s="48"/>
      <c r="H8" s="48" t="s">
        <v>106</v>
      </c>
      <c r="I8" s="48" t="s">
        <v>131</v>
      </c>
      <c r="J8" s="75" t="s">
        <v>165</v>
      </c>
      <c r="K8" s="75" t="s">
        <v>174</v>
      </c>
    </row>
    <row r="9" spans="2:11" ht="20.25" customHeight="1" x14ac:dyDescent="0.25">
      <c r="B9" s="57" t="s">
        <v>30</v>
      </c>
      <c r="C9" s="57" t="s">
        <v>180</v>
      </c>
      <c r="D9" s="57" t="s">
        <v>86</v>
      </c>
      <c r="E9" s="56" t="s">
        <v>163</v>
      </c>
      <c r="F9" s="57" t="s">
        <v>173</v>
      </c>
      <c r="G9" s="57"/>
      <c r="H9" s="57" t="s">
        <v>106</v>
      </c>
      <c r="I9" s="57" t="s">
        <v>131</v>
      </c>
      <c r="J9" s="77" t="s">
        <v>165</v>
      </c>
      <c r="K9" s="77" t="s">
        <v>181</v>
      </c>
    </row>
    <row r="10" spans="2:11" ht="18.75" customHeight="1" x14ac:dyDescent="0.25">
      <c r="B10" s="48" t="s">
        <v>30</v>
      </c>
      <c r="C10" s="48" t="s">
        <v>182</v>
      </c>
      <c r="D10" s="48" t="s">
        <v>86</v>
      </c>
      <c r="E10" s="43" t="s">
        <v>163</v>
      </c>
      <c r="F10" s="48" t="s">
        <v>173</v>
      </c>
      <c r="G10" s="48"/>
      <c r="H10" s="48" t="s">
        <v>106</v>
      </c>
      <c r="I10" s="48" t="s">
        <v>131</v>
      </c>
      <c r="J10" s="75" t="s">
        <v>165</v>
      </c>
      <c r="K10" s="75" t="s">
        <v>183</v>
      </c>
    </row>
    <row r="11" spans="2:11" ht="20.25" customHeight="1" x14ac:dyDescent="0.25">
      <c r="B11" s="57" t="s">
        <v>30</v>
      </c>
      <c r="C11" s="57" t="s">
        <v>184</v>
      </c>
      <c r="D11" s="57" t="s">
        <v>86</v>
      </c>
      <c r="E11" s="56" t="s">
        <v>163</v>
      </c>
      <c r="F11" s="57" t="s">
        <v>173</v>
      </c>
      <c r="G11" s="57"/>
      <c r="H11" s="57" t="s">
        <v>106</v>
      </c>
      <c r="I11" s="57" t="s">
        <v>131</v>
      </c>
      <c r="J11" s="77" t="s">
        <v>165</v>
      </c>
      <c r="K11" s="77" t="s">
        <v>185</v>
      </c>
    </row>
    <row r="12" spans="2:11" ht="15.75" thickBot="1" x14ac:dyDescent="0.3">
      <c r="B12" s="76" t="s">
        <v>30</v>
      </c>
      <c r="C12" s="76" t="s">
        <v>966</v>
      </c>
      <c r="D12" s="76" t="s">
        <v>86</v>
      </c>
      <c r="E12" s="76" t="s">
        <v>87</v>
      </c>
      <c r="F12" s="76" t="s">
        <v>173</v>
      </c>
      <c r="G12" s="76"/>
      <c r="H12" s="76" t="s">
        <v>106</v>
      </c>
      <c r="I12" s="49" t="s">
        <v>131</v>
      </c>
      <c r="J12" s="76" t="s">
        <v>165</v>
      </c>
      <c r="K12" s="76" t="s">
        <v>185</v>
      </c>
    </row>
    <row r="13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14"/>
  <sheetViews>
    <sheetView showGridLines="0" zoomScaleNormal="100" workbookViewId="0">
      <selection activeCell="B9" sqref="B9"/>
    </sheetView>
  </sheetViews>
  <sheetFormatPr defaultRowHeight="15" x14ac:dyDescent="0.25"/>
  <cols>
    <col min="1" max="1" width="1.42578125" customWidth="1"/>
    <col min="2" max="2" width="23.28515625"/>
    <col min="3" max="3" width="59.42578125"/>
    <col min="4" max="4" width="42.85546875"/>
    <col min="5" max="5" width="18.42578125"/>
    <col min="6" max="6" width="38.42578125"/>
    <col min="7" max="7" width="18.85546875"/>
    <col min="8" max="8" width="6.7109375"/>
    <col min="9" max="9" width="40.140625"/>
    <col min="10" max="10" width="26.85546875"/>
    <col min="11" max="11" width="12"/>
    <col min="12" max="1026" width="8.7109375"/>
  </cols>
  <sheetData>
    <row r="1" spans="2:11" ht="6" customHeight="1" thickBot="1" x14ac:dyDescent="0.3"/>
    <row r="2" spans="2:11" ht="27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3.5" customHeight="1" thickTop="1" x14ac:dyDescent="0.25">
      <c r="B3" s="63" t="s">
        <v>30</v>
      </c>
      <c r="C3" s="63" t="s">
        <v>186</v>
      </c>
      <c r="D3" s="63" t="s">
        <v>86</v>
      </c>
      <c r="E3" s="63" t="s">
        <v>187</v>
      </c>
      <c r="F3" s="63" t="s">
        <v>188</v>
      </c>
      <c r="G3" s="63"/>
      <c r="H3" s="63" t="s">
        <v>106</v>
      </c>
      <c r="I3" s="63" t="s">
        <v>189</v>
      </c>
      <c r="J3" s="67" t="s">
        <v>190</v>
      </c>
      <c r="K3" s="68">
        <v>31984895116</v>
      </c>
    </row>
    <row r="4" spans="2:11" x14ac:dyDescent="0.25">
      <c r="B4" s="61" t="s">
        <v>30</v>
      </c>
      <c r="C4" s="61" t="s">
        <v>191</v>
      </c>
      <c r="D4" s="61" t="s">
        <v>86</v>
      </c>
      <c r="E4" s="61" t="s">
        <v>187</v>
      </c>
      <c r="F4" s="61" t="s">
        <v>192</v>
      </c>
      <c r="G4" s="61"/>
      <c r="H4" s="61" t="s">
        <v>106</v>
      </c>
      <c r="I4" s="61" t="s">
        <v>189</v>
      </c>
      <c r="J4" s="71" t="s">
        <v>190</v>
      </c>
      <c r="K4" s="71">
        <v>31982627244</v>
      </c>
    </row>
    <row r="5" spans="2:11" x14ac:dyDescent="0.25">
      <c r="B5" s="57" t="s">
        <v>39</v>
      </c>
      <c r="C5" s="57" t="s">
        <v>193</v>
      </c>
      <c r="D5" s="57" t="s">
        <v>86</v>
      </c>
      <c r="E5" s="57" t="s">
        <v>187</v>
      </c>
      <c r="F5" s="57" t="s">
        <v>194</v>
      </c>
      <c r="G5" s="57"/>
      <c r="H5" s="57" t="s">
        <v>82</v>
      </c>
      <c r="I5" s="57" t="s">
        <v>189</v>
      </c>
      <c r="J5" s="58" t="s">
        <v>190</v>
      </c>
      <c r="K5" s="80">
        <v>3138585121</v>
      </c>
    </row>
    <row r="6" spans="2:11" ht="15.75" thickBot="1" x14ac:dyDescent="0.3">
      <c r="B6" s="62" t="s">
        <v>39</v>
      </c>
      <c r="C6" s="62" t="s">
        <v>195</v>
      </c>
      <c r="D6" s="62" t="s">
        <v>86</v>
      </c>
      <c r="E6" s="62" t="s">
        <v>187</v>
      </c>
      <c r="F6" s="62" t="s">
        <v>196</v>
      </c>
      <c r="G6" s="62" t="s">
        <v>197</v>
      </c>
      <c r="H6" s="62" t="s">
        <v>82</v>
      </c>
      <c r="I6" s="62" t="s">
        <v>189</v>
      </c>
      <c r="J6" s="79" t="s">
        <v>190</v>
      </c>
      <c r="K6" s="79">
        <v>3138585121</v>
      </c>
    </row>
    <row r="7" spans="2:11" ht="15.75" thickTop="1" x14ac:dyDescent="0.25"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2:11" x14ac:dyDescent="0.25"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2:11" x14ac:dyDescent="0.25"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2:11" x14ac:dyDescent="0.25"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2:1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2:11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 spans="2:11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2:11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6"/>
    </row>
  </sheetData>
  <hyperlinks>
    <hyperlink ref="J3" r:id="rId1" xr:uid="{00000000-0004-0000-0800-000000000000}"/>
    <hyperlink ref="J5" r:id="rId2" xr:uid="{00000000-0004-0000-0800-000001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M18"/>
  <sheetViews>
    <sheetView showGridLines="0" zoomScaleNormal="100" workbookViewId="0">
      <selection activeCell="B1" sqref="B1"/>
    </sheetView>
  </sheetViews>
  <sheetFormatPr defaultRowHeight="15" x14ac:dyDescent="0.25"/>
  <cols>
    <col min="1" max="1" width="2.140625" style="115" customWidth="1"/>
    <col min="2" max="2" width="23.28515625" style="115"/>
    <col min="3" max="3" width="35.140625" style="115" customWidth="1"/>
    <col min="4" max="4" width="42.85546875" style="115"/>
    <col min="5" max="5" width="18.42578125" style="115"/>
    <col min="6" max="6" width="24.7109375" style="115"/>
    <col min="7" max="7" width="26" style="115"/>
    <col min="8" max="8" width="9.140625" style="115"/>
    <col min="9" max="9" width="14.140625" style="115"/>
    <col min="10" max="10" width="34.28515625" style="115"/>
    <col min="11" max="11" width="13.7109375" style="115"/>
    <col min="12" max="12" width="11.28515625" style="115" bestFit="1" customWidth="1"/>
    <col min="13" max="13" width="11" style="115" bestFit="1" customWidth="1"/>
    <col min="14" max="1026" width="8.7109375" style="115"/>
    <col min="1027" max="16384" width="9.140625" style="115"/>
  </cols>
  <sheetData>
    <row r="1" spans="2:13" ht="6.75" customHeight="1" thickBot="1" x14ac:dyDescent="0.3"/>
    <row r="2" spans="2:13" ht="61.5" thickTop="1" thickBot="1" x14ac:dyDescent="0.3">
      <c r="B2" s="81" t="s">
        <v>0</v>
      </c>
      <c r="C2" s="81" t="s">
        <v>1</v>
      </c>
      <c r="D2" s="81" t="s">
        <v>2</v>
      </c>
      <c r="E2" s="81" t="s">
        <v>3</v>
      </c>
      <c r="F2" s="81" t="s">
        <v>4</v>
      </c>
      <c r="G2" s="81" t="s">
        <v>5</v>
      </c>
      <c r="H2" s="81" t="s">
        <v>6</v>
      </c>
      <c r="I2" s="81" t="s">
        <v>7</v>
      </c>
      <c r="J2" s="81" t="s">
        <v>8</v>
      </c>
      <c r="K2" s="81" t="s">
        <v>9</v>
      </c>
      <c r="L2" s="81" t="s">
        <v>711</v>
      </c>
      <c r="M2" s="81" t="s">
        <v>712</v>
      </c>
    </row>
    <row r="3" spans="2:13" ht="15.75" thickTop="1" x14ac:dyDescent="0.25">
      <c r="B3" s="116" t="s">
        <v>30</v>
      </c>
      <c r="C3" s="117" t="s">
        <v>951</v>
      </c>
      <c r="D3" s="116" t="s">
        <v>198</v>
      </c>
      <c r="E3" s="116" t="s">
        <v>104</v>
      </c>
      <c r="F3" s="116" t="s">
        <v>199</v>
      </c>
      <c r="G3" s="116" t="s">
        <v>200</v>
      </c>
      <c r="H3" s="118" t="s">
        <v>201</v>
      </c>
      <c r="I3" s="119" t="s">
        <v>202</v>
      </c>
      <c r="J3" s="119" t="s">
        <v>203</v>
      </c>
      <c r="K3" s="120" t="s">
        <v>204</v>
      </c>
      <c r="L3" s="121">
        <v>-19.478256999999999</v>
      </c>
      <c r="M3" s="122">
        <v>-42.472864000000001</v>
      </c>
    </row>
    <row r="4" spans="2:13" x14ac:dyDescent="0.25">
      <c r="B4" s="123" t="s">
        <v>30</v>
      </c>
      <c r="C4" s="124" t="s">
        <v>952</v>
      </c>
      <c r="D4" s="125" t="s">
        <v>205</v>
      </c>
      <c r="E4" s="123" t="s">
        <v>87</v>
      </c>
      <c r="F4" s="123" t="s">
        <v>206</v>
      </c>
      <c r="G4" s="123" t="s">
        <v>200</v>
      </c>
      <c r="H4" s="126" t="s">
        <v>201</v>
      </c>
      <c r="I4" s="127" t="s">
        <v>202</v>
      </c>
      <c r="J4" s="127" t="s">
        <v>203</v>
      </c>
      <c r="K4" s="128" t="s">
        <v>204</v>
      </c>
      <c r="L4" s="129">
        <v>-19.469190999999999</v>
      </c>
      <c r="M4" s="130">
        <v>-42.473134000000002</v>
      </c>
    </row>
    <row r="5" spans="2:13" x14ac:dyDescent="0.25">
      <c r="B5" s="131" t="s">
        <v>30</v>
      </c>
      <c r="C5" s="132" t="s">
        <v>953</v>
      </c>
      <c r="D5" s="133" t="s">
        <v>205</v>
      </c>
      <c r="E5" s="131" t="s">
        <v>87</v>
      </c>
      <c r="F5" s="131" t="s">
        <v>207</v>
      </c>
      <c r="G5" s="131" t="s">
        <v>200</v>
      </c>
      <c r="H5" s="134" t="s">
        <v>201</v>
      </c>
      <c r="I5" s="135" t="s">
        <v>202</v>
      </c>
      <c r="J5" s="135" t="s">
        <v>203</v>
      </c>
      <c r="K5" s="136" t="s">
        <v>204</v>
      </c>
      <c r="L5" s="137">
        <v>-19.469656000000001</v>
      </c>
      <c r="M5" s="138">
        <v>-42.470820000000003</v>
      </c>
    </row>
    <row r="6" spans="2:13" x14ac:dyDescent="0.25">
      <c r="B6" s="123" t="s">
        <v>30</v>
      </c>
      <c r="C6" s="124" t="s">
        <v>954</v>
      </c>
      <c r="D6" s="125" t="s">
        <v>205</v>
      </c>
      <c r="E6" s="123" t="s">
        <v>87</v>
      </c>
      <c r="F6" s="123" t="s">
        <v>208</v>
      </c>
      <c r="G6" s="123" t="s">
        <v>200</v>
      </c>
      <c r="H6" s="126" t="s">
        <v>201</v>
      </c>
      <c r="I6" s="127" t="s">
        <v>202</v>
      </c>
      <c r="J6" s="127" t="s">
        <v>203</v>
      </c>
      <c r="K6" s="128" t="s">
        <v>204</v>
      </c>
      <c r="L6" s="129">
        <v>-19.470369999999999</v>
      </c>
      <c r="M6" s="130">
        <v>-42.472766</v>
      </c>
    </row>
    <row r="7" spans="2:13" x14ac:dyDescent="0.25">
      <c r="B7" s="131" t="s">
        <v>30</v>
      </c>
      <c r="C7" s="132" t="s">
        <v>955</v>
      </c>
      <c r="D7" s="133" t="s">
        <v>205</v>
      </c>
      <c r="E7" s="131" t="s">
        <v>87</v>
      </c>
      <c r="F7" s="131" t="s">
        <v>209</v>
      </c>
      <c r="G7" s="131" t="s">
        <v>200</v>
      </c>
      <c r="H7" s="134" t="s">
        <v>201</v>
      </c>
      <c r="I7" s="135" t="s">
        <v>202</v>
      </c>
      <c r="J7" s="135" t="s">
        <v>203</v>
      </c>
      <c r="K7" s="136" t="s">
        <v>204</v>
      </c>
      <c r="L7" s="139">
        <v>-19.472090000000001</v>
      </c>
      <c r="M7" s="140">
        <v>-42.472225000000002</v>
      </c>
    </row>
    <row r="8" spans="2:13" x14ac:dyDescent="0.25">
      <c r="B8" s="123" t="s">
        <v>30</v>
      </c>
      <c r="C8" s="124" t="s">
        <v>956</v>
      </c>
      <c r="D8" s="125" t="s">
        <v>205</v>
      </c>
      <c r="E8" s="123" t="s">
        <v>87</v>
      </c>
      <c r="F8" s="123" t="s">
        <v>210</v>
      </c>
      <c r="G8" s="123" t="s">
        <v>200</v>
      </c>
      <c r="H8" s="126" t="s">
        <v>201</v>
      </c>
      <c r="I8" s="127" t="s">
        <v>202</v>
      </c>
      <c r="J8" s="127" t="s">
        <v>203</v>
      </c>
      <c r="K8" s="128" t="s">
        <v>204</v>
      </c>
      <c r="L8" s="129">
        <v>-19.471415</v>
      </c>
      <c r="M8" s="130">
        <v>-42.472783</v>
      </c>
    </row>
    <row r="9" spans="2:13" x14ac:dyDescent="0.25">
      <c r="B9" s="131" t="s">
        <v>30</v>
      </c>
      <c r="C9" s="132" t="s">
        <v>957</v>
      </c>
      <c r="D9" s="133" t="s">
        <v>205</v>
      </c>
      <c r="E9" s="131" t="s">
        <v>87</v>
      </c>
      <c r="F9" s="131" t="s">
        <v>211</v>
      </c>
      <c r="G9" s="131" t="s">
        <v>200</v>
      </c>
      <c r="H9" s="134" t="s">
        <v>201</v>
      </c>
      <c r="I9" s="135" t="s">
        <v>202</v>
      </c>
      <c r="J9" s="135" t="s">
        <v>203</v>
      </c>
      <c r="K9" s="136" t="s">
        <v>204</v>
      </c>
      <c r="L9" s="137">
        <v>-19.476206000000001</v>
      </c>
      <c r="M9" s="138">
        <v>-42.4724</v>
      </c>
    </row>
    <row r="10" spans="2:13" x14ac:dyDescent="0.25">
      <c r="B10" s="123" t="s">
        <v>30</v>
      </c>
      <c r="C10" s="124" t="s">
        <v>958</v>
      </c>
      <c r="D10" s="125" t="s">
        <v>205</v>
      </c>
      <c r="E10" s="123" t="s">
        <v>87</v>
      </c>
      <c r="F10" s="123" t="s">
        <v>212</v>
      </c>
      <c r="G10" s="123" t="s">
        <v>200</v>
      </c>
      <c r="H10" s="126" t="s">
        <v>201</v>
      </c>
      <c r="I10" s="127" t="s">
        <v>202</v>
      </c>
      <c r="J10" s="127" t="s">
        <v>203</v>
      </c>
      <c r="K10" s="128" t="s">
        <v>204</v>
      </c>
      <c r="L10" s="129">
        <v>-19.468719</v>
      </c>
      <c r="M10" s="130">
        <v>-42.473882000000003</v>
      </c>
    </row>
    <row r="11" spans="2:13" x14ac:dyDescent="0.25">
      <c r="B11" s="131" t="s">
        <v>30</v>
      </c>
      <c r="C11" s="132" t="s">
        <v>959</v>
      </c>
      <c r="D11" s="133" t="s">
        <v>205</v>
      </c>
      <c r="E11" s="131" t="s">
        <v>87</v>
      </c>
      <c r="F11" s="131" t="s">
        <v>213</v>
      </c>
      <c r="G11" s="131" t="s">
        <v>200</v>
      </c>
      <c r="H11" s="134" t="s">
        <v>201</v>
      </c>
      <c r="I11" s="135" t="s">
        <v>202</v>
      </c>
      <c r="J11" s="135" t="s">
        <v>203</v>
      </c>
      <c r="K11" s="136" t="s">
        <v>204</v>
      </c>
      <c r="L11" s="137">
        <v>-19.475856</v>
      </c>
      <c r="M11" s="140">
        <v>-42.469287999999999</v>
      </c>
    </row>
    <row r="12" spans="2:13" x14ac:dyDescent="0.25">
      <c r="B12" s="123" t="s">
        <v>30</v>
      </c>
      <c r="C12" s="124" t="s">
        <v>960</v>
      </c>
      <c r="D12" s="125" t="s">
        <v>205</v>
      </c>
      <c r="E12" s="123" t="s">
        <v>87</v>
      </c>
      <c r="F12" s="123" t="s">
        <v>214</v>
      </c>
      <c r="G12" s="123" t="s">
        <v>200</v>
      </c>
      <c r="H12" s="126" t="s">
        <v>201</v>
      </c>
      <c r="I12" s="127" t="s">
        <v>202</v>
      </c>
      <c r="J12" s="127" t="s">
        <v>203</v>
      </c>
      <c r="K12" s="128" t="s">
        <v>204</v>
      </c>
      <c r="L12" s="129">
        <v>-19.476106999999999</v>
      </c>
      <c r="M12" s="130">
        <v>-42.472656000000001</v>
      </c>
    </row>
    <row r="13" spans="2:13" x14ac:dyDescent="0.25">
      <c r="B13" s="131" t="s">
        <v>30</v>
      </c>
      <c r="C13" s="132" t="s">
        <v>961</v>
      </c>
      <c r="D13" s="133" t="s">
        <v>205</v>
      </c>
      <c r="E13" s="131" t="s">
        <v>87</v>
      </c>
      <c r="F13" s="131" t="s">
        <v>215</v>
      </c>
      <c r="G13" s="131" t="s">
        <v>200</v>
      </c>
      <c r="H13" s="134" t="s">
        <v>201</v>
      </c>
      <c r="I13" s="135" t="s">
        <v>202</v>
      </c>
      <c r="J13" s="135" t="s">
        <v>203</v>
      </c>
      <c r="K13" s="136" t="s">
        <v>204</v>
      </c>
      <c r="L13" s="139">
        <v>-19.471990000000002</v>
      </c>
      <c r="M13" s="140">
        <v>-42.471190999999997</v>
      </c>
    </row>
    <row r="14" spans="2:13" x14ac:dyDescent="0.25">
      <c r="B14" s="123" t="s">
        <v>30</v>
      </c>
      <c r="C14" s="124" t="s">
        <v>962</v>
      </c>
      <c r="D14" s="125" t="s">
        <v>205</v>
      </c>
      <c r="E14" s="123" t="s">
        <v>87</v>
      </c>
      <c r="F14" s="123" t="s">
        <v>216</v>
      </c>
      <c r="G14" s="123" t="s">
        <v>200</v>
      </c>
      <c r="H14" s="126" t="s">
        <v>201</v>
      </c>
      <c r="I14" s="127" t="s">
        <v>202</v>
      </c>
      <c r="J14" s="127" t="s">
        <v>203</v>
      </c>
      <c r="K14" s="128" t="s">
        <v>204</v>
      </c>
      <c r="L14" s="129">
        <v>-19.470202</v>
      </c>
      <c r="M14" s="130">
        <v>-42.472290999999998</v>
      </c>
    </row>
    <row r="15" spans="2:13" x14ac:dyDescent="0.25">
      <c r="B15" s="131" t="s">
        <v>30</v>
      </c>
      <c r="C15" s="132" t="s">
        <v>963</v>
      </c>
      <c r="D15" s="133" t="s">
        <v>205</v>
      </c>
      <c r="E15" s="131" t="s">
        <v>87</v>
      </c>
      <c r="F15" s="131" t="s">
        <v>217</v>
      </c>
      <c r="G15" s="131" t="s">
        <v>200</v>
      </c>
      <c r="H15" s="134" t="s">
        <v>201</v>
      </c>
      <c r="I15" s="135" t="s">
        <v>202</v>
      </c>
      <c r="J15" s="135" t="s">
        <v>203</v>
      </c>
      <c r="K15" s="136" t="s">
        <v>204</v>
      </c>
      <c r="L15" s="137">
        <v>-19.472467000000002</v>
      </c>
      <c r="M15" s="140">
        <v>-42.470975000000003</v>
      </c>
    </row>
    <row r="16" spans="2:13" x14ac:dyDescent="0.25">
      <c r="B16" s="123" t="s">
        <v>30</v>
      </c>
      <c r="C16" s="124" t="s">
        <v>964</v>
      </c>
      <c r="D16" s="125" t="s">
        <v>205</v>
      </c>
      <c r="E16" s="123" t="s">
        <v>87</v>
      </c>
      <c r="F16" s="123" t="s">
        <v>218</v>
      </c>
      <c r="G16" s="123" t="s">
        <v>200</v>
      </c>
      <c r="H16" s="126" t="s">
        <v>201</v>
      </c>
      <c r="I16" s="127" t="s">
        <v>202</v>
      </c>
      <c r="J16" s="127" t="s">
        <v>203</v>
      </c>
      <c r="K16" s="128" t="s">
        <v>204</v>
      </c>
      <c r="L16" s="129">
        <v>-19.471419000000001</v>
      </c>
      <c r="M16" s="130">
        <v>-42.471471999999999</v>
      </c>
    </row>
    <row r="17" spans="2:13" ht="15.75" thickBot="1" x14ac:dyDescent="0.3">
      <c r="B17" s="141" t="s">
        <v>30</v>
      </c>
      <c r="C17" s="142" t="s">
        <v>965</v>
      </c>
      <c r="D17" s="143" t="s">
        <v>205</v>
      </c>
      <c r="E17" s="141" t="s">
        <v>87</v>
      </c>
      <c r="F17" s="141" t="s">
        <v>219</v>
      </c>
      <c r="G17" s="141" t="s">
        <v>200</v>
      </c>
      <c r="H17" s="144" t="s">
        <v>201</v>
      </c>
      <c r="I17" s="145" t="s">
        <v>202</v>
      </c>
      <c r="J17" s="144"/>
      <c r="K17" s="146"/>
      <c r="L17" s="147">
        <v>-19.469832</v>
      </c>
      <c r="M17" s="148">
        <v>-42.472667999999999</v>
      </c>
    </row>
    <row r="18" spans="2:13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10"/>
  <sheetViews>
    <sheetView showGridLines="0" zoomScaleNormal="100" workbookViewId="0">
      <selection activeCell="B11" sqref="B11"/>
    </sheetView>
  </sheetViews>
  <sheetFormatPr defaultRowHeight="15" x14ac:dyDescent="0.25"/>
  <cols>
    <col min="1" max="1" width="2.42578125" style="100" customWidth="1"/>
    <col min="2" max="2" width="23.28515625" style="100"/>
    <col min="3" max="3" width="22.7109375" style="100"/>
    <col min="4" max="4" width="42.85546875" style="100"/>
    <col min="5" max="5" width="18.42578125" style="100"/>
    <col min="6" max="6" width="30.28515625" style="100"/>
    <col min="7" max="7" width="18.85546875" style="100"/>
    <col min="8" max="8" width="8.5703125" style="100"/>
    <col min="9" max="9" width="25.85546875" style="100"/>
    <col min="10" max="10" width="28.140625" style="100"/>
    <col min="11" max="11" width="10.140625" style="100" bestFit="1" customWidth="1"/>
    <col min="12" max="12" width="10.5703125" style="100" bestFit="1" customWidth="1"/>
    <col min="13" max="13" width="11.42578125" style="100" bestFit="1" customWidth="1"/>
    <col min="14" max="1026" width="8.7109375" style="100"/>
    <col min="1027" max="16384" width="9.140625" style="100"/>
  </cols>
  <sheetData>
    <row r="1" spans="2:13" ht="10.5" customHeight="1" thickBot="1" x14ac:dyDescent="0.3"/>
    <row r="2" spans="2:13" ht="31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101" customFormat="1" ht="23.25" customHeight="1" thickTop="1" x14ac:dyDescent="0.2">
      <c r="B3" s="98" t="s">
        <v>39</v>
      </c>
      <c r="C3" s="98" t="s">
        <v>220</v>
      </c>
      <c r="D3" s="98" t="s">
        <v>785</v>
      </c>
      <c r="E3" s="98" t="s">
        <v>80</v>
      </c>
      <c r="F3" s="98" t="s">
        <v>221</v>
      </c>
      <c r="G3" s="98" t="s">
        <v>222</v>
      </c>
      <c r="H3" s="98" t="s">
        <v>223</v>
      </c>
      <c r="I3" s="102" t="s">
        <v>224</v>
      </c>
      <c r="J3" s="102" t="s">
        <v>225</v>
      </c>
      <c r="K3" s="103"/>
      <c r="L3" s="104">
        <v>-19.469832</v>
      </c>
      <c r="M3" s="104">
        <v>-42.472667999999999</v>
      </c>
    </row>
    <row r="4" spans="2:13" ht="24.75" customHeight="1" x14ac:dyDescent="0.25">
      <c r="B4" s="94" t="s">
        <v>30</v>
      </c>
      <c r="C4" s="95" t="s">
        <v>992</v>
      </c>
      <c r="D4" s="94" t="s">
        <v>226</v>
      </c>
      <c r="E4" s="94" t="s">
        <v>87</v>
      </c>
      <c r="F4" s="94" t="s">
        <v>227</v>
      </c>
      <c r="G4" s="94" t="s">
        <v>222</v>
      </c>
      <c r="H4" s="94" t="s">
        <v>223</v>
      </c>
      <c r="I4" s="105" t="s">
        <v>224</v>
      </c>
      <c r="J4" s="105" t="s">
        <v>225</v>
      </c>
      <c r="K4" s="106">
        <v>32516759</v>
      </c>
      <c r="L4" s="107">
        <v>-19.407975</v>
      </c>
      <c r="M4" s="107">
        <v>-42.426298000000003</v>
      </c>
    </row>
    <row r="5" spans="2:13" ht="24.75" customHeight="1" x14ac:dyDescent="0.25">
      <c r="B5" s="98" t="s">
        <v>30</v>
      </c>
      <c r="C5" s="98" t="s">
        <v>906</v>
      </c>
      <c r="D5" s="98" t="s">
        <v>226</v>
      </c>
      <c r="E5" s="98" t="s">
        <v>87</v>
      </c>
      <c r="F5" s="98" t="s">
        <v>908</v>
      </c>
      <c r="G5" s="98" t="s">
        <v>222</v>
      </c>
      <c r="H5" s="98" t="s">
        <v>223</v>
      </c>
      <c r="I5" s="102" t="s">
        <v>224</v>
      </c>
      <c r="J5" s="102" t="s">
        <v>225</v>
      </c>
      <c r="K5" s="103">
        <v>32516759</v>
      </c>
      <c r="L5" s="104">
        <v>-19.406559000000001</v>
      </c>
      <c r="M5" s="104">
        <v>-42.426088</v>
      </c>
    </row>
    <row r="6" spans="2:13" ht="30" x14ac:dyDescent="0.25">
      <c r="B6" s="94" t="s">
        <v>30</v>
      </c>
      <c r="C6" s="94" t="s">
        <v>907</v>
      </c>
      <c r="D6" s="94" t="s">
        <v>226</v>
      </c>
      <c r="E6" s="94" t="s">
        <v>87</v>
      </c>
      <c r="F6" s="94" t="s">
        <v>909</v>
      </c>
      <c r="G6" s="94" t="s">
        <v>222</v>
      </c>
      <c r="H6" s="94" t="s">
        <v>223</v>
      </c>
      <c r="I6" s="105" t="s">
        <v>224</v>
      </c>
      <c r="J6" s="105" t="s">
        <v>225</v>
      </c>
      <c r="K6" s="106">
        <v>32516759</v>
      </c>
      <c r="L6" s="107">
        <v>-19.404734000000001</v>
      </c>
      <c r="M6" s="107">
        <v>-42.426707</v>
      </c>
    </row>
    <row r="7" spans="2:13" s="108" customFormat="1" ht="30" x14ac:dyDescent="0.25">
      <c r="B7" s="98" t="s">
        <v>30</v>
      </c>
      <c r="C7" s="109" t="s">
        <v>920</v>
      </c>
      <c r="D7" s="98" t="s">
        <v>226</v>
      </c>
      <c r="E7" s="98" t="s">
        <v>87</v>
      </c>
      <c r="F7" s="98" t="s">
        <v>919</v>
      </c>
      <c r="G7" s="98" t="s">
        <v>222</v>
      </c>
      <c r="H7" s="98" t="s">
        <v>223</v>
      </c>
      <c r="I7" s="102" t="s">
        <v>224</v>
      </c>
      <c r="J7" s="102" t="s">
        <v>225</v>
      </c>
      <c r="K7" s="103">
        <v>32516759</v>
      </c>
      <c r="L7" s="104">
        <v>-19.408629000000001</v>
      </c>
      <c r="M7" s="104">
        <v>-42.427658999999998</v>
      </c>
    </row>
    <row r="8" spans="2:13" ht="29.25" customHeight="1" thickBot="1" x14ac:dyDescent="0.3">
      <c r="B8" s="110" t="s">
        <v>30</v>
      </c>
      <c r="C8" s="110" t="s">
        <v>993</v>
      </c>
      <c r="D8" s="110" t="s">
        <v>994</v>
      </c>
      <c r="E8" s="110" t="s">
        <v>87</v>
      </c>
      <c r="F8" s="110" t="s">
        <v>995</v>
      </c>
      <c r="G8" s="111" t="s">
        <v>222</v>
      </c>
      <c r="H8" s="111" t="s">
        <v>223</v>
      </c>
      <c r="I8" s="112" t="s">
        <v>224</v>
      </c>
      <c r="J8" s="112" t="s">
        <v>225</v>
      </c>
      <c r="K8" s="113">
        <v>32516759</v>
      </c>
      <c r="L8" s="114"/>
      <c r="M8" s="114"/>
    </row>
    <row r="9" spans="2:13" ht="15.75" thickTop="1" x14ac:dyDescent="0.25"/>
    <row r="10" spans="2:13" x14ac:dyDescent="0.25">
      <c r="G10" s="11"/>
    </row>
  </sheetData>
  <hyperlinks>
    <hyperlink ref="J4" r:id="rId1" xr:uid="{00000000-0004-0000-0A00-000000000000}"/>
    <hyperlink ref="J5" r:id="rId2" xr:uid="{00000000-0004-0000-0A00-000001000000}"/>
    <hyperlink ref="J6" r:id="rId3" xr:uid="{00000000-0004-0000-0A00-000002000000}"/>
    <hyperlink ref="J8" r:id="rId4" xr:uid="{00000000-0004-0000-0A00-000004000000}"/>
    <hyperlink ref="J7" r:id="rId5" xr:uid="{00000000-0004-0000-0A00-000003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M26"/>
  <sheetViews>
    <sheetView zoomScaleNormal="100" workbookViewId="0">
      <selection activeCell="B1" sqref="B1"/>
    </sheetView>
  </sheetViews>
  <sheetFormatPr defaultRowHeight="15" x14ac:dyDescent="0.25"/>
  <cols>
    <col min="1" max="1" width="1.85546875" style="9" customWidth="1"/>
    <col min="2" max="2" width="23.28515625" style="9"/>
    <col min="3" max="3" width="40.28515625" style="9" bestFit="1" customWidth="1"/>
    <col min="4" max="4" width="42.85546875" style="9"/>
    <col min="5" max="5" width="18.42578125" style="9"/>
    <col min="6" max="6" width="43.140625" style="9"/>
    <col min="7" max="7" width="28" style="9"/>
    <col min="8" max="8" width="8.5703125" style="9"/>
    <col min="9" max="9" width="25.7109375" style="9" bestFit="1" customWidth="1"/>
    <col min="10" max="10" width="38.42578125" style="9"/>
    <col min="11" max="11" width="20.7109375" style="9" customWidth="1"/>
    <col min="12" max="12" width="11.42578125" style="9" bestFit="1" customWidth="1"/>
    <col min="13" max="13" width="11" style="9" bestFit="1" customWidth="1"/>
    <col min="14" max="1026" width="8.7109375" style="9"/>
    <col min="1027" max="16384" width="9.140625" style="9"/>
  </cols>
  <sheetData>
    <row r="1" spans="2:13" ht="10.5" customHeight="1" thickBot="1" x14ac:dyDescent="0.3"/>
    <row r="2" spans="2:13" ht="31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6.5" thickTop="1" x14ac:dyDescent="0.25">
      <c r="B3" s="156" t="s">
        <v>30</v>
      </c>
      <c r="C3" s="156" t="s">
        <v>873</v>
      </c>
      <c r="D3" s="156" t="s">
        <v>228</v>
      </c>
      <c r="E3" s="156" t="s">
        <v>87</v>
      </c>
      <c r="F3" s="156" t="s">
        <v>229</v>
      </c>
      <c r="G3" s="156" t="s">
        <v>230</v>
      </c>
      <c r="H3" s="156" t="s">
        <v>201</v>
      </c>
      <c r="I3" s="157" t="s">
        <v>903</v>
      </c>
      <c r="J3" s="82" t="s">
        <v>232</v>
      </c>
      <c r="K3" s="157" t="s">
        <v>902</v>
      </c>
      <c r="L3" s="158">
        <v>-19.318950000000001</v>
      </c>
      <c r="M3" s="84">
        <v>-42.368057999999998</v>
      </c>
    </row>
    <row r="4" spans="2:13" ht="15.75" x14ac:dyDescent="0.25">
      <c r="B4" s="149" t="s">
        <v>30</v>
      </c>
      <c r="C4" s="149" t="s">
        <v>874</v>
      </c>
      <c r="D4" s="149" t="s">
        <v>228</v>
      </c>
      <c r="E4" s="149" t="s">
        <v>87</v>
      </c>
      <c r="F4" s="149" t="s">
        <v>233</v>
      </c>
      <c r="G4" s="149" t="s">
        <v>230</v>
      </c>
      <c r="H4" s="149" t="s">
        <v>201</v>
      </c>
      <c r="I4" s="150" t="s">
        <v>903</v>
      </c>
      <c r="J4" s="151" t="s">
        <v>232</v>
      </c>
      <c r="K4" s="150" t="s">
        <v>902</v>
      </c>
      <c r="L4" s="152">
        <v>-19.320065</v>
      </c>
      <c r="M4" s="152">
        <v>-42.367641999999996</v>
      </c>
    </row>
    <row r="5" spans="2:13" ht="17.25" customHeight="1" x14ac:dyDescent="0.25">
      <c r="B5" s="159" t="s">
        <v>30</v>
      </c>
      <c r="C5" s="159" t="s">
        <v>875</v>
      </c>
      <c r="D5" s="159" t="s">
        <v>228</v>
      </c>
      <c r="E5" s="159" t="s">
        <v>87</v>
      </c>
      <c r="F5" s="159" t="s">
        <v>876</v>
      </c>
      <c r="G5" s="159" t="s">
        <v>230</v>
      </c>
      <c r="H5" s="159" t="s">
        <v>201</v>
      </c>
      <c r="I5" s="160" t="s">
        <v>903</v>
      </c>
      <c r="J5" s="85" t="s">
        <v>232</v>
      </c>
      <c r="K5" s="160" t="s">
        <v>902</v>
      </c>
      <c r="L5" s="89"/>
      <c r="M5" s="89"/>
    </row>
    <row r="6" spans="2:13" ht="15.75" x14ac:dyDescent="0.25">
      <c r="B6" s="149" t="s">
        <v>30</v>
      </c>
      <c r="C6" s="149" t="s">
        <v>877</v>
      </c>
      <c r="D6" s="149" t="s">
        <v>234</v>
      </c>
      <c r="E6" s="149" t="s">
        <v>87</v>
      </c>
      <c r="F6" s="149" t="s">
        <v>878</v>
      </c>
      <c r="G6" s="149" t="s">
        <v>230</v>
      </c>
      <c r="H6" s="149" t="s">
        <v>201</v>
      </c>
      <c r="I6" s="150" t="s">
        <v>903</v>
      </c>
      <c r="J6" s="151" t="s">
        <v>232</v>
      </c>
      <c r="K6" s="150" t="s">
        <v>902</v>
      </c>
      <c r="L6" s="152">
        <v>-19.316122</v>
      </c>
      <c r="M6" s="152">
        <v>-42.368478000000003</v>
      </c>
    </row>
    <row r="7" spans="2:13" ht="15.75" x14ac:dyDescent="0.25">
      <c r="B7" s="159" t="s">
        <v>30</v>
      </c>
      <c r="C7" s="159" t="s">
        <v>879</v>
      </c>
      <c r="D7" s="159" t="s">
        <v>234</v>
      </c>
      <c r="E7" s="159" t="s">
        <v>87</v>
      </c>
      <c r="F7" s="159" t="s">
        <v>235</v>
      </c>
      <c r="G7" s="159" t="s">
        <v>230</v>
      </c>
      <c r="H7" s="159" t="s">
        <v>201</v>
      </c>
      <c r="I7" s="160" t="s">
        <v>903</v>
      </c>
      <c r="J7" s="85" t="s">
        <v>232</v>
      </c>
      <c r="K7" s="160" t="s">
        <v>902</v>
      </c>
      <c r="L7" s="89">
        <v>-19.310482</v>
      </c>
      <c r="M7" s="89">
        <v>-42.367389000000003</v>
      </c>
    </row>
    <row r="8" spans="2:13" ht="15.75" x14ac:dyDescent="0.25">
      <c r="B8" s="149" t="s">
        <v>30</v>
      </c>
      <c r="C8" s="149" t="s">
        <v>880</v>
      </c>
      <c r="D8" s="149" t="s">
        <v>234</v>
      </c>
      <c r="E8" s="149" t="s">
        <v>87</v>
      </c>
      <c r="F8" s="149" t="s">
        <v>236</v>
      </c>
      <c r="G8" s="149" t="s">
        <v>230</v>
      </c>
      <c r="H8" s="149" t="s">
        <v>201</v>
      </c>
      <c r="I8" s="150" t="s">
        <v>903</v>
      </c>
      <c r="J8" s="151" t="s">
        <v>232</v>
      </c>
      <c r="K8" s="150" t="s">
        <v>902</v>
      </c>
      <c r="L8" s="152">
        <v>-19.310977999999999</v>
      </c>
      <c r="M8" s="152">
        <v>-42.371695000000003</v>
      </c>
    </row>
    <row r="9" spans="2:13" ht="15.75" x14ac:dyDescent="0.25">
      <c r="B9" s="159" t="s">
        <v>30</v>
      </c>
      <c r="C9" s="159" t="s">
        <v>881</v>
      </c>
      <c r="D9" s="159" t="s">
        <v>237</v>
      </c>
      <c r="E9" s="159" t="s">
        <v>87</v>
      </c>
      <c r="F9" s="159" t="s">
        <v>238</v>
      </c>
      <c r="G9" s="159" t="s">
        <v>230</v>
      </c>
      <c r="H9" s="159" t="s">
        <v>201</v>
      </c>
      <c r="I9" s="160" t="s">
        <v>903</v>
      </c>
      <c r="J9" s="85" t="s">
        <v>232</v>
      </c>
      <c r="K9" s="160" t="s">
        <v>902</v>
      </c>
      <c r="L9" s="89">
        <v>-19.257971999999999</v>
      </c>
      <c r="M9" s="89">
        <v>-42.434252999999998</v>
      </c>
    </row>
    <row r="10" spans="2:13" ht="15.75" x14ac:dyDescent="0.25">
      <c r="B10" s="149" t="s">
        <v>30</v>
      </c>
      <c r="C10" s="149" t="s">
        <v>883</v>
      </c>
      <c r="D10" s="149" t="s">
        <v>237</v>
      </c>
      <c r="E10" s="149" t="s">
        <v>87</v>
      </c>
      <c r="F10" s="149" t="s">
        <v>884</v>
      </c>
      <c r="G10" s="149" t="s">
        <v>230</v>
      </c>
      <c r="H10" s="149" t="s">
        <v>201</v>
      </c>
      <c r="I10" s="150" t="s">
        <v>903</v>
      </c>
      <c r="J10" s="151" t="s">
        <v>232</v>
      </c>
      <c r="K10" s="150" t="s">
        <v>902</v>
      </c>
      <c r="L10" s="153"/>
      <c r="M10" s="153"/>
    </row>
    <row r="11" spans="2:13" ht="15.75" x14ac:dyDescent="0.25">
      <c r="B11" s="159" t="s">
        <v>30</v>
      </c>
      <c r="C11" s="159" t="s">
        <v>885</v>
      </c>
      <c r="D11" s="159" t="s">
        <v>234</v>
      </c>
      <c r="E11" s="159" t="s">
        <v>87</v>
      </c>
      <c r="F11" s="159" t="s">
        <v>239</v>
      </c>
      <c r="G11" s="159" t="s">
        <v>230</v>
      </c>
      <c r="H11" s="159" t="s">
        <v>201</v>
      </c>
      <c r="I11" s="160" t="s">
        <v>903</v>
      </c>
      <c r="J11" s="85" t="s">
        <v>232</v>
      </c>
      <c r="K11" s="160" t="s">
        <v>902</v>
      </c>
      <c r="L11" s="89">
        <v>-19.257324000000001</v>
      </c>
      <c r="M11" s="89">
        <v>-42.431507000000003</v>
      </c>
    </row>
    <row r="12" spans="2:13" ht="15.75" x14ac:dyDescent="0.25">
      <c r="B12" s="149" t="s">
        <v>30</v>
      </c>
      <c r="C12" s="154" t="s">
        <v>892</v>
      </c>
      <c r="D12" s="149" t="s">
        <v>237</v>
      </c>
      <c r="E12" s="149" t="s">
        <v>87</v>
      </c>
      <c r="F12" s="149" t="s">
        <v>893</v>
      </c>
      <c r="G12" s="149" t="s">
        <v>230</v>
      </c>
      <c r="H12" s="149" t="s">
        <v>201</v>
      </c>
      <c r="I12" s="150" t="s">
        <v>903</v>
      </c>
      <c r="J12" s="151" t="s">
        <v>232</v>
      </c>
      <c r="K12" s="150" t="s">
        <v>902</v>
      </c>
      <c r="L12" s="152"/>
      <c r="M12" s="152"/>
    </row>
    <row r="13" spans="2:13" ht="15.75" x14ac:dyDescent="0.25">
      <c r="B13" s="159" t="s">
        <v>30</v>
      </c>
      <c r="C13" s="159" t="s">
        <v>886</v>
      </c>
      <c r="D13" s="159" t="s">
        <v>234</v>
      </c>
      <c r="E13" s="159" t="s">
        <v>87</v>
      </c>
      <c r="F13" s="159" t="s">
        <v>240</v>
      </c>
      <c r="G13" s="159" t="s">
        <v>230</v>
      </c>
      <c r="H13" s="159" t="s">
        <v>201</v>
      </c>
      <c r="I13" s="160" t="s">
        <v>903</v>
      </c>
      <c r="J13" s="85" t="s">
        <v>232</v>
      </c>
      <c r="K13" s="160" t="s">
        <v>902</v>
      </c>
      <c r="L13" s="89">
        <v>-19.312201999999999</v>
      </c>
      <c r="M13" s="89">
        <v>-42.371574000000003</v>
      </c>
    </row>
    <row r="14" spans="2:13" ht="15.75" x14ac:dyDescent="0.25">
      <c r="B14" s="149" t="s">
        <v>30</v>
      </c>
      <c r="C14" s="149" t="s">
        <v>887</v>
      </c>
      <c r="D14" s="149" t="s">
        <v>234</v>
      </c>
      <c r="E14" s="149" t="s">
        <v>87</v>
      </c>
      <c r="F14" s="149" t="s">
        <v>241</v>
      </c>
      <c r="G14" s="149" t="s">
        <v>230</v>
      </c>
      <c r="H14" s="149" t="s">
        <v>201</v>
      </c>
      <c r="I14" s="150" t="s">
        <v>903</v>
      </c>
      <c r="J14" s="151" t="s">
        <v>232</v>
      </c>
      <c r="K14" s="150" t="s">
        <v>902</v>
      </c>
      <c r="L14" s="152">
        <v>-19.312107999999998</v>
      </c>
      <c r="M14" s="152">
        <v>-42.372143000000001</v>
      </c>
    </row>
    <row r="15" spans="2:13" ht="15.75" x14ac:dyDescent="0.25">
      <c r="B15" s="159" t="s">
        <v>30</v>
      </c>
      <c r="C15" s="159" t="s">
        <v>888</v>
      </c>
      <c r="D15" s="159" t="s">
        <v>237</v>
      </c>
      <c r="E15" s="159" t="s">
        <v>87</v>
      </c>
      <c r="F15" s="159" t="s">
        <v>242</v>
      </c>
      <c r="G15" s="159" t="s">
        <v>230</v>
      </c>
      <c r="H15" s="159" t="s">
        <v>201</v>
      </c>
      <c r="I15" s="160" t="s">
        <v>903</v>
      </c>
      <c r="J15" s="85" t="s">
        <v>232</v>
      </c>
      <c r="K15" s="160" t="s">
        <v>902</v>
      </c>
      <c r="L15" s="89">
        <v>-19.221461999999999</v>
      </c>
      <c r="M15" s="89">
        <v>-42.487454999999997</v>
      </c>
    </row>
    <row r="16" spans="2:13" ht="15.75" x14ac:dyDescent="0.25">
      <c r="B16" s="149" t="s">
        <v>30</v>
      </c>
      <c r="C16" s="149" t="s">
        <v>894</v>
      </c>
      <c r="D16" s="149" t="s">
        <v>234</v>
      </c>
      <c r="E16" s="149" t="s">
        <v>87</v>
      </c>
      <c r="F16" s="149" t="s">
        <v>895</v>
      </c>
      <c r="G16" s="149" t="s">
        <v>230</v>
      </c>
      <c r="H16" s="149" t="s">
        <v>201</v>
      </c>
      <c r="I16" s="150" t="s">
        <v>903</v>
      </c>
      <c r="J16" s="151" t="s">
        <v>232</v>
      </c>
      <c r="K16" s="150" t="s">
        <v>902</v>
      </c>
      <c r="L16" s="152"/>
      <c r="M16" s="152"/>
    </row>
    <row r="17" spans="2:13" ht="15.75" x14ac:dyDescent="0.25">
      <c r="B17" s="159" t="s">
        <v>30</v>
      </c>
      <c r="C17" s="159" t="s">
        <v>889</v>
      </c>
      <c r="D17" s="159" t="s">
        <v>234</v>
      </c>
      <c r="E17" s="159" t="s">
        <v>87</v>
      </c>
      <c r="F17" s="159" t="s">
        <v>243</v>
      </c>
      <c r="G17" s="159" t="s">
        <v>230</v>
      </c>
      <c r="H17" s="159" t="s">
        <v>201</v>
      </c>
      <c r="I17" s="160" t="s">
        <v>903</v>
      </c>
      <c r="J17" s="85" t="s">
        <v>232</v>
      </c>
      <c r="K17" s="160" t="s">
        <v>902</v>
      </c>
      <c r="L17" s="89">
        <v>-19.309791000000001</v>
      </c>
      <c r="M17" s="89">
        <v>-42.374561999999997</v>
      </c>
    </row>
    <row r="18" spans="2:13" ht="15.75" x14ac:dyDescent="0.25">
      <c r="B18" s="149" t="s">
        <v>30</v>
      </c>
      <c r="C18" s="149" t="s">
        <v>890</v>
      </c>
      <c r="D18" s="149" t="s">
        <v>237</v>
      </c>
      <c r="E18" s="149" t="s">
        <v>87</v>
      </c>
      <c r="F18" s="149" t="s">
        <v>244</v>
      </c>
      <c r="G18" s="149" t="s">
        <v>230</v>
      </c>
      <c r="H18" s="149" t="s">
        <v>201</v>
      </c>
      <c r="I18" s="150" t="s">
        <v>903</v>
      </c>
      <c r="J18" s="151" t="s">
        <v>232</v>
      </c>
      <c r="K18" s="150" t="s">
        <v>902</v>
      </c>
      <c r="L18" s="153">
        <v>-19.309560000000001</v>
      </c>
      <c r="M18" s="152">
        <v>-42.373921000000003</v>
      </c>
    </row>
    <row r="19" spans="2:13" ht="15.75" x14ac:dyDescent="0.25">
      <c r="B19" s="159" t="s">
        <v>30</v>
      </c>
      <c r="C19" s="159" t="s">
        <v>882</v>
      </c>
      <c r="D19" s="159" t="s">
        <v>237</v>
      </c>
      <c r="E19" s="159" t="s">
        <v>87</v>
      </c>
      <c r="F19" s="159" t="s">
        <v>245</v>
      </c>
      <c r="G19" s="159" t="s">
        <v>230</v>
      </c>
      <c r="H19" s="159" t="s">
        <v>201</v>
      </c>
      <c r="I19" s="160" t="s">
        <v>903</v>
      </c>
      <c r="J19" s="85" t="s">
        <v>232</v>
      </c>
      <c r="K19" s="160" t="s">
        <v>902</v>
      </c>
      <c r="L19" s="89">
        <v>-19.258254000000001</v>
      </c>
      <c r="M19" s="89">
        <v>-42.432200999999999</v>
      </c>
    </row>
    <row r="20" spans="2:13" ht="15.75" x14ac:dyDescent="0.25">
      <c r="B20" s="149" t="s">
        <v>30</v>
      </c>
      <c r="C20" s="149" t="s">
        <v>896</v>
      </c>
      <c r="D20" s="149" t="s">
        <v>234</v>
      </c>
      <c r="E20" s="149" t="s">
        <v>87</v>
      </c>
      <c r="F20" s="149" t="s">
        <v>897</v>
      </c>
      <c r="G20" s="149" t="s">
        <v>230</v>
      </c>
      <c r="H20" s="149" t="s">
        <v>201</v>
      </c>
      <c r="I20" s="150" t="s">
        <v>903</v>
      </c>
      <c r="J20" s="151" t="s">
        <v>232</v>
      </c>
      <c r="K20" s="150" t="s">
        <v>902</v>
      </c>
      <c r="L20" s="152"/>
      <c r="M20" s="152"/>
    </row>
    <row r="21" spans="2:13" ht="15.75" x14ac:dyDescent="0.25">
      <c r="B21" s="159" t="s">
        <v>30</v>
      </c>
      <c r="C21" s="159" t="s">
        <v>898</v>
      </c>
      <c r="D21" s="159" t="s">
        <v>234</v>
      </c>
      <c r="E21" s="159" t="s">
        <v>87</v>
      </c>
      <c r="F21" s="159" t="s">
        <v>899</v>
      </c>
      <c r="G21" s="159" t="s">
        <v>230</v>
      </c>
      <c r="H21" s="159" t="s">
        <v>201</v>
      </c>
      <c r="I21" s="160" t="s">
        <v>903</v>
      </c>
      <c r="J21" s="85" t="s">
        <v>232</v>
      </c>
      <c r="K21" s="160" t="s">
        <v>902</v>
      </c>
      <c r="L21" s="87"/>
      <c r="M21" s="89"/>
    </row>
    <row r="22" spans="2:13" ht="15.75" x14ac:dyDescent="0.25">
      <c r="B22" s="149" t="s">
        <v>30</v>
      </c>
      <c r="C22" s="149" t="s">
        <v>891</v>
      </c>
      <c r="D22" s="149" t="s">
        <v>234</v>
      </c>
      <c r="E22" s="149" t="s">
        <v>87</v>
      </c>
      <c r="F22" s="149" t="s">
        <v>246</v>
      </c>
      <c r="G22" s="149" t="s">
        <v>230</v>
      </c>
      <c r="H22" s="149" t="s">
        <v>201</v>
      </c>
      <c r="I22" s="150" t="s">
        <v>903</v>
      </c>
      <c r="J22" s="151" t="s">
        <v>232</v>
      </c>
      <c r="K22" s="150" t="s">
        <v>902</v>
      </c>
      <c r="L22" s="152">
        <v>-19.316578</v>
      </c>
      <c r="M22" s="152">
        <v>-42.370852999999997</v>
      </c>
    </row>
    <row r="23" spans="2:13" ht="15.75" x14ac:dyDescent="0.25">
      <c r="B23" s="159" t="s">
        <v>30</v>
      </c>
      <c r="C23" s="159" t="s">
        <v>900</v>
      </c>
      <c r="D23" s="159" t="s">
        <v>234</v>
      </c>
      <c r="E23" s="159" t="s">
        <v>87</v>
      </c>
      <c r="F23" s="159" t="s">
        <v>901</v>
      </c>
      <c r="G23" s="159" t="s">
        <v>230</v>
      </c>
      <c r="H23" s="159" t="s">
        <v>201</v>
      </c>
      <c r="I23" s="160" t="s">
        <v>903</v>
      </c>
      <c r="J23" s="85" t="s">
        <v>232</v>
      </c>
      <c r="K23" s="160" t="s">
        <v>902</v>
      </c>
      <c r="L23" s="87"/>
      <c r="M23" s="89"/>
    </row>
    <row r="24" spans="2:13" ht="15.75" x14ac:dyDescent="0.25">
      <c r="B24" s="149" t="s">
        <v>30</v>
      </c>
      <c r="C24" s="155" t="s">
        <v>905</v>
      </c>
      <c r="D24" s="149" t="s">
        <v>237</v>
      </c>
      <c r="E24" s="149" t="s">
        <v>87</v>
      </c>
      <c r="F24" s="149" t="s">
        <v>904</v>
      </c>
      <c r="G24" s="149" t="s">
        <v>230</v>
      </c>
      <c r="H24" s="149" t="s">
        <v>201</v>
      </c>
      <c r="I24" s="150" t="s">
        <v>903</v>
      </c>
      <c r="J24" s="151" t="s">
        <v>232</v>
      </c>
      <c r="K24" s="150" t="s">
        <v>902</v>
      </c>
      <c r="L24" s="152"/>
      <c r="M24" s="152"/>
    </row>
    <row r="25" spans="2:13" ht="16.5" thickBot="1" x14ac:dyDescent="0.3">
      <c r="B25" s="161" t="s">
        <v>39</v>
      </c>
      <c r="C25" s="161" t="s">
        <v>706</v>
      </c>
      <c r="D25" s="161" t="s">
        <v>786</v>
      </c>
      <c r="E25" s="161" t="s">
        <v>80</v>
      </c>
      <c r="F25" s="161" t="s">
        <v>707</v>
      </c>
      <c r="G25" s="161" t="s">
        <v>230</v>
      </c>
      <c r="H25" s="161" t="s">
        <v>201</v>
      </c>
      <c r="I25" s="162" t="s">
        <v>903</v>
      </c>
      <c r="J25" s="163" t="s">
        <v>232</v>
      </c>
      <c r="K25" s="162" t="s">
        <v>902</v>
      </c>
      <c r="L25" s="92">
        <v>-19.312480999999998</v>
      </c>
      <c r="M25" s="92">
        <v>-42.362870999999998</v>
      </c>
    </row>
    <row r="26" spans="2:13" ht="15.75" thickTop="1" x14ac:dyDescent="0.25"/>
  </sheetData>
  <hyperlinks>
    <hyperlink ref="J3" r:id="rId1" xr:uid="{00000000-0004-0000-0B00-000000000000}"/>
    <hyperlink ref="J4" r:id="rId2" xr:uid="{00000000-0004-0000-0B00-000001000000}"/>
    <hyperlink ref="J5" r:id="rId3" xr:uid="{00000000-0004-0000-0B00-000002000000}"/>
    <hyperlink ref="J6" r:id="rId4" xr:uid="{00000000-0004-0000-0B00-000003000000}"/>
    <hyperlink ref="J7" r:id="rId5" xr:uid="{00000000-0004-0000-0B00-000004000000}"/>
    <hyperlink ref="J8" r:id="rId6" xr:uid="{00000000-0004-0000-0B00-000005000000}"/>
    <hyperlink ref="J9" r:id="rId7" xr:uid="{00000000-0004-0000-0B00-000006000000}"/>
    <hyperlink ref="J10" r:id="rId8" xr:uid="{00000000-0004-0000-0B00-000007000000}"/>
    <hyperlink ref="J11" r:id="rId9" xr:uid="{00000000-0004-0000-0B00-000008000000}"/>
    <hyperlink ref="J12" r:id="rId10" xr:uid="{00000000-0004-0000-0B00-000009000000}"/>
    <hyperlink ref="J13" r:id="rId11" xr:uid="{00000000-0004-0000-0B00-00000A000000}"/>
    <hyperlink ref="J14" r:id="rId12" xr:uid="{00000000-0004-0000-0B00-00000B000000}"/>
    <hyperlink ref="J15" r:id="rId13" xr:uid="{00000000-0004-0000-0B00-00000C000000}"/>
    <hyperlink ref="J16" r:id="rId14" xr:uid="{00000000-0004-0000-0B00-00000D000000}"/>
    <hyperlink ref="J17" r:id="rId15" xr:uid="{00000000-0004-0000-0B00-00000E000000}"/>
    <hyperlink ref="J18" r:id="rId16" xr:uid="{00000000-0004-0000-0B00-00000F000000}"/>
    <hyperlink ref="J19" r:id="rId17" xr:uid="{00000000-0004-0000-0B00-000010000000}"/>
    <hyperlink ref="J20" r:id="rId18" xr:uid="{00000000-0004-0000-0B00-000011000000}"/>
    <hyperlink ref="J21" r:id="rId19" xr:uid="{00000000-0004-0000-0B00-000012000000}"/>
    <hyperlink ref="J22" r:id="rId20" xr:uid="{00000000-0004-0000-0B00-000013000000}"/>
    <hyperlink ref="J23" r:id="rId21" xr:uid="{00000000-0004-0000-0B00-000014000000}"/>
    <hyperlink ref="J24" r:id="rId22" xr:uid="{00000000-0004-0000-0B00-000015000000}"/>
    <hyperlink ref="J25" r:id="rId23" xr:uid="{00000000-0004-0000-0B00-000016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2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4"/>
  <sheetViews>
    <sheetView showGridLines="0" zoomScaleNormal="100" workbookViewId="0">
      <selection activeCell="B7" sqref="B7"/>
    </sheetView>
  </sheetViews>
  <sheetFormatPr defaultRowHeight="15" x14ac:dyDescent="0.25"/>
  <cols>
    <col min="1" max="1" width="1.7109375" customWidth="1"/>
    <col min="2" max="2" width="23.28515625"/>
    <col min="3" max="3" width="22.7109375"/>
    <col min="4" max="4" width="42.85546875"/>
    <col min="5" max="5" width="18.42578125"/>
    <col min="6" max="6" width="27.7109375"/>
    <col min="7" max="7" width="18.85546875"/>
    <col min="8" max="8" width="8.5703125"/>
    <col min="9" max="9" width="40.140625"/>
    <col min="10" max="10" width="32.5703125"/>
    <col min="11" max="11" width="13.42578125"/>
    <col min="12" max="12" width="10.42578125" bestFit="1" customWidth="1"/>
    <col min="13" max="13" width="10.85546875" bestFit="1" customWidth="1"/>
    <col min="14" max="1026" width="8.7109375"/>
  </cols>
  <sheetData>
    <row r="1" spans="2:13" ht="6.75" customHeight="1" thickBot="1" x14ac:dyDescent="0.3"/>
    <row r="2" spans="2:13" s="1" customFormat="1" ht="28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2" customFormat="1" ht="29.25" customHeight="1" thickTop="1" thickBot="1" x14ac:dyDescent="0.3">
      <c r="B3" s="205" t="s">
        <v>39</v>
      </c>
      <c r="C3" s="205" t="s">
        <v>247</v>
      </c>
      <c r="D3" s="205" t="s">
        <v>248</v>
      </c>
      <c r="E3" s="205" t="s">
        <v>125</v>
      </c>
      <c r="F3" s="205" t="s">
        <v>249</v>
      </c>
      <c r="G3" s="205" t="s">
        <v>250</v>
      </c>
      <c r="H3" s="205" t="s">
        <v>201</v>
      </c>
      <c r="I3" s="205"/>
      <c r="J3" s="206"/>
      <c r="K3" s="207" t="s">
        <v>251</v>
      </c>
      <c r="L3" s="208">
        <v>-19.224067999999999</v>
      </c>
      <c r="M3" s="209">
        <v>-42.325066</v>
      </c>
    </row>
    <row r="4" spans="2:13" ht="15.75" thickTop="1" x14ac:dyDescent="0.25"/>
  </sheetData>
  <hyperlinks>
    <hyperlink ref="K3" r:id="rId1" xr:uid="{00000000-0004-0000-0C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M14"/>
  <sheetViews>
    <sheetView showGridLines="0" zoomScaleNormal="100" workbookViewId="0">
      <selection activeCell="B1" sqref="B1"/>
    </sheetView>
  </sheetViews>
  <sheetFormatPr defaultRowHeight="15" x14ac:dyDescent="0.25"/>
  <cols>
    <col min="1" max="1" width="2.42578125" customWidth="1"/>
    <col min="2" max="2" width="23.28515625" style="5"/>
    <col min="3" max="3" width="29.28515625" style="5"/>
    <col min="4" max="4" width="42.85546875" style="5"/>
    <col min="5" max="5" width="18.42578125" style="5"/>
    <col min="6" max="6" width="24.5703125" style="5"/>
    <col min="7" max="7" width="18.85546875" style="5"/>
    <col min="8" max="8" width="20.42578125" style="5"/>
    <col min="9" max="9" width="22.140625" style="5"/>
    <col min="10" max="10" width="28.5703125" style="5"/>
    <col min="11" max="11" width="12.42578125" style="5"/>
    <col min="12" max="12" width="12.140625" style="5" bestFit="1" customWidth="1"/>
    <col min="13" max="13" width="10.85546875" style="5" bestFit="1" customWidth="1"/>
    <col min="14" max="1026" width="8.7109375"/>
  </cols>
  <sheetData>
    <row r="1" spans="2:13" ht="9" customHeight="1" thickBot="1" x14ac:dyDescent="0.3"/>
    <row r="2" spans="2:13" ht="4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9" customFormat="1" ht="15.75" thickTop="1" x14ac:dyDescent="0.25">
      <c r="B3" s="97" t="s">
        <v>30</v>
      </c>
      <c r="C3" s="97" t="s">
        <v>252</v>
      </c>
      <c r="D3" s="97" t="s">
        <v>253</v>
      </c>
      <c r="E3" s="97" t="s">
        <v>87</v>
      </c>
      <c r="F3" s="97" t="s">
        <v>254</v>
      </c>
      <c r="G3" s="97" t="s">
        <v>255</v>
      </c>
      <c r="H3" s="97" t="s">
        <v>256</v>
      </c>
      <c r="I3" s="97" t="s">
        <v>257</v>
      </c>
      <c r="J3" s="170" t="s">
        <v>258</v>
      </c>
      <c r="K3" s="97" t="s">
        <v>259</v>
      </c>
      <c r="L3" s="171">
        <v>-19.320723999999998</v>
      </c>
      <c r="M3" s="171">
        <v>-42.360804999999999</v>
      </c>
    </row>
    <row r="4" spans="2:13" s="9" customFormat="1" x14ac:dyDescent="0.25">
      <c r="B4" s="93" t="s">
        <v>30</v>
      </c>
      <c r="C4" s="93" t="s">
        <v>260</v>
      </c>
      <c r="D4" s="93" t="s">
        <v>253</v>
      </c>
      <c r="E4" s="93" t="s">
        <v>87</v>
      </c>
      <c r="F4" s="93" t="s">
        <v>261</v>
      </c>
      <c r="G4" s="93" t="s">
        <v>255</v>
      </c>
      <c r="H4" s="93" t="s">
        <v>256</v>
      </c>
      <c r="I4" s="93" t="s">
        <v>257</v>
      </c>
      <c r="J4" s="164" t="s">
        <v>258</v>
      </c>
      <c r="K4" s="93" t="s">
        <v>259</v>
      </c>
      <c r="L4" s="165">
        <v>-19.319907000000001</v>
      </c>
      <c r="M4" s="165">
        <v>-42.361013</v>
      </c>
    </row>
    <row r="5" spans="2:13" s="9" customFormat="1" x14ac:dyDescent="0.25">
      <c r="B5" s="99" t="s">
        <v>30</v>
      </c>
      <c r="C5" s="99" t="s">
        <v>262</v>
      </c>
      <c r="D5" s="99" t="s">
        <v>253</v>
      </c>
      <c r="E5" s="99" t="s">
        <v>87</v>
      </c>
      <c r="F5" s="99" t="s">
        <v>263</v>
      </c>
      <c r="G5" s="99" t="s">
        <v>255</v>
      </c>
      <c r="H5" s="99" t="s">
        <v>256</v>
      </c>
      <c r="I5" s="99" t="s">
        <v>257</v>
      </c>
      <c r="J5" s="172" t="s">
        <v>258</v>
      </c>
      <c r="K5" s="99" t="s">
        <v>259</v>
      </c>
      <c r="L5" s="173">
        <v>-19.320831999999999</v>
      </c>
      <c r="M5" s="173">
        <v>-42.361606999999999</v>
      </c>
    </row>
    <row r="6" spans="2:13" s="9" customFormat="1" x14ac:dyDescent="0.25">
      <c r="B6" s="93" t="s">
        <v>30</v>
      </c>
      <c r="C6" s="93" t="s">
        <v>967</v>
      </c>
      <c r="D6" s="93" t="s">
        <v>253</v>
      </c>
      <c r="E6" s="93" t="s">
        <v>87</v>
      </c>
      <c r="F6" s="93" t="s">
        <v>264</v>
      </c>
      <c r="G6" s="93" t="s">
        <v>255</v>
      </c>
      <c r="H6" s="93" t="s">
        <v>256</v>
      </c>
      <c r="I6" s="93" t="s">
        <v>257</v>
      </c>
      <c r="J6" s="164" t="s">
        <v>258</v>
      </c>
      <c r="K6" s="93" t="s">
        <v>259</v>
      </c>
      <c r="L6" s="165">
        <v>-19.321677999999999</v>
      </c>
      <c r="M6" s="165">
        <v>-42.361482000000002</v>
      </c>
    </row>
    <row r="7" spans="2:13" s="9" customFormat="1" x14ac:dyDescent="0.25">
      <c r="B7" s="99" t="s">
        <v>30</v>
      </c>
      <c r="C7" s="99" t="s">
        <v>265</v>
      </c>
      <c r="D7" s="99" t="s">
        <v>226</v>
      </c>
      <c r="E7" s="99" t="s">
        <v>87</v>
      </c>
      <c r="F7" s="99" t="s">
        <v>266</v>
      </c>
      <c r="G7" s="99" t="s">
        <v>255</v>
      </c>
      <c r="H7" s="99" t="s">
        <v>256</v>
      </c>
      <c r="I7" s="99" t="s">
        <v>257</v>
      </c>
      <c r="J7" s="172" t="s">
        <v>258</v>
      </c>
      <c r="K7" s="99" t="s">
        <v>259</v>
      </c>
      <c r="L7" s="173">
        <v>-19.320094000000001</v>
      </c>
      <c r="M7" s="173">
        <v>-42.360470999999997</v>
      </c>
    </row>
    <row r="8" spans="2:13" s="9" customFormat="1" x14ac:dyDescent="0.25">
      <c r="B8" s="93" t="s">
        <v>30</v>
      </c>
      <c r="C8" s="93" t="s">
        <v>267</v>
      </c>
      <c r="D8" s="93" t="s">
        <v>253</v>
      </c>
      <c r="E8" s="93" t="s">
        <v>87</v>
      </c>
      <c r="F8" s="93" t="s">
        <v>261</v>
      </c>
      <c r="G8" s="93" t="s">
        <v>255</v>
      </c>
      <c r="H8" s="93" t="s">
        <v>256</v>
      </c>
      <c r="I8" s="93" t="s">
        <v>257</v>
      </c>
      <c r="J8" s="164" t="s">
        <v>258</v>
      </c>
      <c r="K8" s="93" t="s">
        <v>259</v>
      </c>
      <c r="L8" s="166">
        <v>-19.321579</v>
      </c>
      <c r="M8" s="165">
        <v>-42.361145999999998</v>
      </c>
    </row>
    <row r="9" spans="2:13" s="9" customFormat="1" x14ac:dyDescent="0.25">
      <c r="B9" s="99" t="s">
        <v>30</v>
      </c>
      <c r="C9" s="99" t="s">
        <v>968</v>
      </c>
      <c r="D9" s="99" t="s">
        <v>253</v>
      </c>
      <c r="E9" s="99" t="s">
        <v>87</v>
      </c>
      <c r="F9" s="99" t="s">
        <v>264</v>
      </c>
      <c r="G9" s="99" t="s">
        <v>255</v>
      </c>
      <c r="H9" s="99" t="s">
        <v>256</v>
      </c>
      <c r="I9" s="99" t="s">
        <v>257</v>
      </c>
      <c r="J9" s="172" t="s">
        <v>258</v>
      </c>
      <c r="K9" s="99" t="s">
        <v>259</v>
      </c>
      <c r="L9" s="174">
        <v>-19.321579</v>
      </c>
      <c r="M9" s="173">
        <v>-42.361145999999998</v>
      </c>
    </row>
    <row r="10" spans="2:13" s="9" customFormat="1" ht="15.75" thickBot="1" x14ac:dyDescent="0.3">
      <c r="B10" s="96" t="s">
        <v>30</v>
      </c>
      <c r="C10" s="96" t="s">
        <v>268</v>
      </c>
      <c r="D10" s="96" t="s">
        <v>253</v>
      </c>
      <c r="E10" s="96" t="s">
        <v>87</v>
      </c>
      <c r="F10" s="96" t="s">
        <v>269</v>
      </c>
      <c r="G10" s="96" t="s">
        <v>255</v>
      </c>
      <c r="H10" s="96" t="s">
        <v>256</v>
      </c>
      <c r="I10" s="96" t="s">
        <v>257</v>
      </c>
      <c r="J10" s="167" t="s">
        <v>258</v>
      </c>
      <c r="K10" s="96" t="s">
        <v>259</v>
      </c>
      <c r="L10" s="168">
        <v>-19.322210999999999</v>
      </c>
      <c r="M10" s="169">
        <v>-42.362524999999998</v>
      </c>
    </row>
    <row r="11" spans="2:13" ht="15.75" thickTop="1" x14ac:dyDescent="0.25"/>
    <row r="14" spans="2:13" x14ac:dyDescent="0.25">
      <c r="L14" s="6"/>
    </row>
  </sheetData>
  <hyperlinks>
    <hyperlink ref="J3" r:id="rId1" xr:uid="{00000000-0004-0000-0D00-000000000000}"/>
    <hyperlink ref="J4" r:id="rId2" xr:uid="{00000000-0004-0000-0D00-000001000000}"/>
    <hyperlink ref="J5" r:id="rId3" xr:uid="{00000000-0004-0000-0D00-000002000000}"/>
    <hyperlink ref="J6" r:id="rId4" xr:uid="{00000000-0004-0000-0D00-000003000000}"/>
    <hyperlink ref="J7" r:id="rId5" xr:uid="{00000000-0004-0000-0D00-000004000000}"/>
    <hyperlink ref="J8" r:id="rId6" xr:uid="{00000000-0004-0000-0D00-000005000000}"/>
    <hyperlink ref="J9" r:id="rId7" xr:uid="{00000000-0004-0000-0D00-000006000000}"/>
    <hyperlink ref="J10" r:id="rId8" xr:uid="{00000000-0004-0000-0D00-000007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M26"/>
  <sheetViews>
    <sheetView showGridLines="0" zoomScaleNormal="100" workbookViewId="0">
      <selection activeCell="B1" sqref="B1"/>
    </sheetView>
  </sheetViews>
  <sheetFormatPr defaultRowHeight="15" x14ac:dyDescent="0.25"/>
  <cols>
    <col min="1" max="1" width="2" style="9" customWidth="1"/>
    <col min="2" max="2" width="23.28515625" style="9"/>
    <col min="3" max="3" width="22.7109375" style="9"/>
    <col min="4" max="4" width="42.85546875" style="9"/>
    <col min="5" max="5" width="18.42578125" style="9"/>
    <col min="6" max="6" width="30.5703125" style="9"/>
    <col min="7" max="7" width="20.28515625" style="9"/>
    <col min="8" max="8" width="8.5703125" style="9"/>
    <col min="9" max="9" width="40.140625" style="9"/>
    <col min="10" max="10" width="30.7109375" style="9"/>
    <col min="11" max="11" width="12.7109375" style="9"/>
    <col min="12" max="12" width="15" style="9" bestFit="1" customWidth="1"/>
    <col min="13" max="13" width="11.28515625" style="9" bestFit="1" customWidth="1"/>
    <col min="14" max="1026" width="8.7109375" style="9"/>
    <col min="1027" max="16384" width="9.140625" style="9"/>
  </cols>
  <sheetData>
    <row r="1" spans="2:13" ht="6" customHeight="1" thickBot="1" x14ac:dyDescent="0.3"/>
    <row r="2" spans="2:13" ht="26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5.75" thickTop="1" x14ac:dyDescent="0.25">
      <c r="B3" s="178" t="s">
        <v>30</v>
      </c>
      <c r="C3" s="178" t="s">
        <v>273</v>
      </c>
      <c r="D3" s="178" t="s">
        <v>270</v>
      </c>
      <c r="E3" s="178" t="s">
        <v>87</v>
      </c>
      <c r="F3" s="178" t="s">
        <v>274</v>
      </c>
      <c r="G3" s="178" t="s">
        <v>275</v>
      </c>
      <c r="H3" s="178" t="s">
        <v>201</v>
      </c>
      <c r="I3" s="178" t="s">
        <v>276</v>
      </c>
      <c r="J3" s="82" t="s">
        <v>271</v>
      </c>
      <c r="K3" s="178" t="s">
        <v>272</v>
      </c>
      <c r="L3" s="83">
        <v>-19.095129</v>
      </c>
      <c r="M3" s="84">
        <v>-42.155358999999997</v>
      </c>
    </row>
    <row r="4" spans="2:13" x14ac:dyDescent="0.25">
      <c r="B4" s="175" t="s">
        <v>30</v>
      </c>
      <c r="C4" s="175" t="s">
        <v>273</v>
      </c>
      <c r="D4" s="175" t="s">
        <v>270</v>
      </c>
      <c r="E4" s="175" t="s">
        <v>87</v>
      </c>
      <c r="F4" s="175" t="s">
        <v>277</v>
      </c>
      <c r="G4" s="175" t="s">
        <v>275</v>
      </c>
      <c r="H4" s="175" t="s">
        <v>201</v>
      </c>
      <c r="I4" s="175" t="s">
        <v>278</v>
      </c>
      <c r="J4" s="151" t="s">
        <v>271</v>
      </c>
      <c r="K4" s="175" t="s">
        <v>272</v>
      </c>
      <c r="L4" s="176">
        <v>-19.094183999999998</v>
      </c>
      <c r="M4" s="152">
        <v>-42.155211999999999</v>
      </c>
    </row>
    <row r="5" spans="2:13" x14ac:dyDescent="0.25">
      <c r="B5" s="179" t="s">
        <v>30</v>
      </c>
      <c r="C5" s="179" t="s">
        <v>273</v>
      </c>
      <c r="D5" s="179" t="s">
        <v>270</v>
      </c>
      <c r="E5" s="179" t="s">
        <v>87</v>
      </c>
      <c r="F5" s="179" t="s">
        <v>279</v>
      </c>
      <c r="G5" s="179" t="s">
        <v>275</v>
      </c>
      <c r="H5" s="179" t="s">
        <v>201</v>
      </c>
      <c r="I5" s="179" t="s">
        <v>280</v>
      </c>
      <c r="J5" s="85" t="s">
        <v>271</v>
      </c>
      <c r="K5" s="179" t="s">
        <v>272</v>
      </c>
      <c r="L5" s="86">
        <v>-19.090731999999999</v>
      </c>
      <c r="M5" s="89">
        <v>-42.155841000000002</v>
      </c>
    </row>
    <row r="6" spans="2:13" x14ac:dyDescent="0.25">
      <c r="B6" s="175" t="s">
        <v>30</v>
      </c>
      <c r="C6" s="175" t="s">
        <v>273</v>
      </c>
      <c r="D6" s="175" t="s">
        <v>270</v>
      </c>
      <c r="E6" s="175" t="s">
        <v>87</v>
      </c>
      <c r="F6" s="175" t="s">
        <v>281</v>
      </c>
      <c r="G6" s="175" t="s">
        <v>275</v>
      </c>
      <c r="H6" s="175" t="s">
        <v>201</v>
      </c>
      <c r="I6" s="175" t="s">
        <v>282</v>
      </c>
      <c r="J6" s="151" t="s">
        <v>271</v>
      </c>
      <c r="K6" s="175" t="s">
        <v>272</v>
      </c>
      <c r="L6" s="176">
        <v>-19.091698999999998</v>
      </c>
      <c r="M6" s="152">
        <v>-42.158031000000001</v>
      </c>
    </row>
    <row r="7" spans="2:13" x14ac:dyDescent="0.25">
      <c r="B7" s="179" t="s">
        <v>30</v>
      </c>
      <c r="C7" s="179" t="s">
        <v>273</v>
      </c>
      <c r="D7" s="179" t="s">
        <v>270</v>
      </c>
      <c r="E7" s="179" t="s">
        <v>87</v>
      </c>
      <c r="F7" s="179" t="s">
        <v>283</v>
      </c>
      <c r="G7" s="179" t="s">
        <v>275</v>
      </c>
      <c r="H7" s="179" t="s">
        <v>201</v>
      </c>
      <c r="I7" s="179" t="s">
        <v>284</v>
      </c>
      <c r="J7" s="85" t="s">
        <v>271</v>
      </c>
      <c r="K7" s="179" t="s">
        <v>272</v>
      </c>
      <c r="L7" s="86">
        <v>-19.095182999999999</v>
      </c>
      <c r="M7" s="89">
        <v>-42.155355999999998</v>
      </c>
    </row>
    <row r="8" spans="2:13" x14ac:dyDescent="0.25">
      <c r="B8" s="175" t="s">
        <v>30</v>
      </c>
      <c r="C8" s="175" t="s">
        <v>273</v>
      </c>
      <c r="D8" s="175" t="s">
        <v>270</v>
      </c>
      <c r="E8" s="175" t="s">
        <v>87</v>
      </c>
      <c r="F8" s="175" t="s">
        <v>285</v>
      </c>
      <c r="G8" s="175" t="s">
        <v>275</v>
      </c>
      <c r="H8" s="175" t="s">
        <v>201</v>
      </c>
      <c r="I8" s="175" t="s">
        <v>286</v>
      </c>
      <c r="J8" s="151" t="s">
        <v>271</v>
      </c>
      <c r="K8" s="175" t="s">
        <v>272</v>
      </c>
      <c r="L8" s="176">
        <v>-19.091992000000001</v>
      </c>
      <c r="M8" s="152">
        <v>-42.154871</v>
      </c>
    </row>
    <row r="9" spans="2:13" x14ac:dyDescent="0.25">
      <c r="B9" s="179" t="s">
        <v>30</v>
      </c>
      <c r="C9" s="179" t="s">
        <v>273</v>
      </c>
      <c r="D9" s="179" t="s">
        <v>270</v>
      </c>
      <c r="E9" s="179" t="s">
        <v>87</v>
      </c>
      <c r="F9" s="179" t="s">
        <v>287</v>
      </c>
      <c r="G9" s="179" t="s">
        <v>275</v>
      </c>
      <c r="H9" s="179" t="s">
        <v>201</v>
      </c>
      <c r="I9" s="179" t="s">
        <v>969</v>
      </c>
      <c r="J9" s="85" t="s">
        <v>271</v>
      </c>
      <c r="K9" s="179" t="s">
        <v>272</v>
      </c>
      <c r="L9" s="88">
        <v>-19.089860000000002</v>
      </c>
      <c r="M9" s="89">
        <v>-42.156790999999998</v>
      </c>
    </row>
    <row r="10" spans="2:13" x14ac:dyDescent="0.25">
      <c r="B10" s="175" t="s">
        <v>30</v>
      </c>
      <c r="C10" s="175" t="s">
        <v>273</v>
      </c>
      <c r="D10" s="175" t="s">
        <v>270</v>
      </c>
      <c r="E10" s="175" t="s">
        <v>87</v>
      </c>
      <c r="F10" s="175" t="s">
        <v>288</v>
      </c>
      <c r="G10" s="175" t="s">
        <v>275</v>
      </c>
      <c r="H10" s="175" t="s">
        <v>201</v>
      </c>
      <c r="I10" s="175" t="s">
        <v>289</v>
      </c>
      <c r="J10" s="151" t="s">
        <v>271</v>
      </c>
      <c r="K10" s="175" t="s">
        <v>272</v>
      </c>
      <c r="L10" s="177">
        <v>-19.095790000000001</v>
      </c>
      <c r="M10" s="152">
        <v>-42.155580999999998</v>
      </c>
    </row>
    <row r="11" spans="2:13" x14ac:dyDescent="0.25">
      <c r="B11" s="179" t="s">
        <v>30</v>
      </c>
      <c r="C11" s="179" t="s">
        <v>273</v>
      </c>
      <c r="D11" s="179" t="s">
        <v>270</v>
      </c>
      <c r="E11" s="179" t="s">
        <v>87</v>
      </c>
      <c r="F11" s="179" t="s">
        <v>970</v>
      </c>
      <c r="G11" s="179" t="s">
        <v>275</v>
      </c>
      <c r="H11" s="179" t="s">
        <v>201</v>
      </c>
      <c r="I11" s="179" t="s">
        <v>290</v>
      </c>
      <c r="J11" s="85" t="s">
        <v>271</v>
      </c>
      <c r="K11" s="179" t="s">
        <v>272</v>
      </c>
      <c r="L11" s="86">
        <v>-19.095146</v>
      </c>
      <c r="M11" s="89">
        <v>-42.155341</v>
      </c>
    </row>
    <row r="12" spans="2:13" x14ac:dyDescent="0.25">
      <c r="B12" s="175" t="s">
        <v>30</v>
      </c>
      <c r="C12" s="175" t="s">
        <v>273</v>
      </c>
      <c r="D12" s="175" t="s">
        <v>270</v>
      </c>
      <c r="E12" s="175" t="s">
        <v>87</v>
      </c>
      <c r="F12" s="175" t="s">
        <v>291</v>
      </c>
      <c r="G12" s="175" t="s">
        <v>275</v>
      </c>
      <c r="H12" s="175" t="s">
        <v>201</v>
      </c>
      <c r="I12" s="175" t="s">
        <v>971</v>
      </c>
      <c r="J12" s="151" t="s">
        <v>271</v>
      </c>
      <c r="K12" s="175" t="s">
        <v>272</v>
      </c>
      <c r="L12" s="176">
        <v>-19.091816000000001</v>
      </c>
      <c r="M12" s="152">
        <v>-42.161414999999998</v>
      </c>
    </row>
    <row r="13" spans="2:13" x14ac:dyDescent="0.25">
      <c r="B13" s="179" t="s">
        <v>30</v>
      </c>
      <c r="C13" s="179" t="s">
        <v>273</v>
      </c>
      <c r="D13" s="179" t="s">
        <v>270</v>
      </c>
      <c r="E13" s="179" t="s">
        <v>87</v>
      </c>
      <c r="F13" s="179" t="s">
        <v>292</v>
      </c>
      <c r="G13" s="179" t="s">
        <v>275</v>
      </c>
      <c r="H13" s="179" t="s">
        <v>201</v>
      </c>
      <c r="I13" s="179" t="s">
        <v>293</v>
      </c>
      <c r="J13" s="85" t="s">
        <v>271</v>
      </c>
      <c r="K13" s="179" t="s">
        <v>272</v>
      </c>
      <c r="L13" s="86">
        <v>-19.092572000000001</v>
      </c>
      <c r="M13" s="89">
        <v>-42.162328000000002</v>
      </c>
    </row>
    <row r="14" spans="2:13" x14ac:dyDescent="0.25">
      <c r="B14" s="175" t="s">
        <v>30</v>
      </c>
      <c r="C14" s="175" t="s">
        <v>273</v>
      </c>
      <c r="D14" s="175" t="s">
        <v>270</v>
      </c>
      <c r="E14" s="175" t="s">
        <v>87</v>
      </c>
      <c r="F14" s="175" t="s">
        <v>291</v>
      </c>
      <c r="G14" s="175" t="s">
        <v>275</v>
      </c>
      <c r="H14" s="175" t="s">
        <v>201</v>
      </c>
      <c r="I14" s="175" t="s">
        <v>972</v>
      </c>
      <c r="J14" s="151" t="s">
        <v>271</v>
      </c>
      <c r="K14" s="175" t="s">
        <v>272</v>
      </c>
      <c r="L14" s="176">
        <v>-19.091024999999998</v>
      </c>
      <c r="M14" s="152">
        <v>-42.159678</v>
      </c>
    </row>
    <row r="15" spans="2:13" x14ac:dyDescent="0.25">
      <c r="B15" s="179" t="s">
        <v>30</v>
      </c>
      <c r="C15" s="179" t="s">
        <v>273</v>
      </c>
      <c r="D15" s="179" t="s">
        <v>270</v>
      </c>
      <c r="E15" s="179" t="s">
        <v>87</v>
      </c>
      <c r="F15" s="179" t="s">
        <v>292</v>
      </c>
      <c r="G15" s="179" t="s">
        <v>275</v>
      </c>
      <c r="H15" s="179" t="s">
        <v>201</v>
      </c>
      <c r="I15" s="179" t="s">
        <v>294</v>
      </c>
      <c r="J15" s="85" t="s">
        <v>271</v>
      </c>
      <c r="K15" s="179" t="s">
        <v>272</v>
      </c>
      <c r="L15" s="86">
        <v>-19.092272000000001</v>
      </c>
      <c r="M15" s="89">
        <v>-42.162123999999999</v>
      </c>
    </row>
    <row r="16" spans="2:13" x14ac:dyDescent="0.25">
      <c r="B16" s="175" t="s">
        <v>30</v>
      </c>
      <c r="C16" s="175" t="s">
        <v>273</v>
      </c>
      <c r="D16" s="175" t="s">
        <v>270</v>
      </c>
      <c r="E16" s="175" t="s">
        <v>87</v>
      </c>
      <c r="F16" s="175" t="s">
        <v>295</v>
      </c>
      <c r="G16" s="175" t="s">
        <v>275</v>
      </c>
      <c r="H16" s="175" t="s">
        <v>201</v>
      </c>
      <c r="I16" s="175" t="s">
        <v>296</v>
      </c>
      <c r="J16" s="151" t="s">
        <v>271</v>
      </c>
      <c r="K16" s="175" t="s">
        <v>272</v>
      </c>
      <c r="L16" s="176">
        <v>-19.095683999999999</v>
      </c>
      <c r="M16" s="153">
        <v>-42.155679999999997</v>
      </c>
    </row>
    <row r="17" spans="2:13" x14ac:dyDescent="0.25">
      <c r="B17" s="179" t="s">
        <v>30</v>
      </c>
      <c r="C17" s="179" t="s">
        <v>273</v>
      </c>
      <c r="D17" s="179" t="s">
        <v>270</v>
      </c>
      <c r="E17" s="179" t="s">
        <v>87</v>
      </c>
      <c r="F17" s="179" t="s">
        <v>297</v>
      </c>
      <c r="G17" s="179" t="s">
        <v>275</v>
      </c>
      <c r="H17" s="179" t="s">
        <v>201</v>
      </c>
      <c r="I17" s="179" t="s">
        <v>298</v>
      </c>
      <c r="J17" s="85" t="s">
        <v>271</v>
      </c>
      <c r="K17" s="179" t="s">
        <v>272</v>
      </c>
      <c r="L17" s="86">
        <v>-19.090447000000001</v>
      </c>
      <c r="M17" s="89">
        <v>-42.156564000000003</v>
      </c>
    </row>
    <row r="18" spans="2:13" x14ac:dyDescent="0.25">
      <c r="B18" s="175" t="s">
        <v>30</v>
      </c>
      <c r="C18" s="175" t="s">
        <v>273</v>
      </c>
      <c r="D18" s="175" t="s">
        <v>270</v>
      </c>
      <c r="E18" s="175" t="s">
        <v>87</v>
      </c>
      <c r="F18" s="175" t="s">
        <v>299</v>
      </c>
      <c r="G18" s="175" t="s">
        <v>275</v>
      </c>
      <c r="H18" s="175" t="s">
        <v>201</v>
      </c>
      <c r="I18" s="175" t="s">
        <v>300</v>
      </c>
      <c r="J18" s="151" t="s">
        <v>271</v>
      </c>
      <c r="K18" s="175" t="s">
        <v>272</v>
      </c>
      <c r="L18" s="176">
        <v>-19.092089000000001</v>
      </c>
      <c r="M18" s="152">
        <v>-42.155006</v>
      </c>
    </row>
    <row r="19" spans="2:13" x14ac:dyDescent="0.25">
      <c r="B19" s="179" t="s">
        <v>30</v>
      </c>
      <c r="C19" s="179" t="s">
        <v>273</v>
      </c>
      <c r="D19" s="179" t="s">
        <v>270</v>
      </c>
      <c r="E19" s="179" t="s">
        <v>87</v>
      </c>
      <c r="F19" s="179" t="s">
        <v>292</v>
      </c>
      <c r="G19" s="179" t="s">
        <v>275</v>
      </c>
      <c r="H19" s="179" t="s">
        <v>201</v>
      </c>
      <c r="I19" s="179" t="s">
        <v>301</v>
      </c>
      <c r="J19" s="85" t="s">
        <v>271</v>
      </c>
      <c r="K19" s="179" t="s">
        <v>272</v>
      </c>
      <c r="L19" s="86">
        <v>-19.092455000000001</v>
      </c>
      <c r="M19" s="89">
        <v>-42.161831999999997</v>
      </c>
    </row>
    <row r="20" spans="2:13" x14ac:dyDescent="0.25">
      <c r="B20" s="175" t="s">
        <v>30</v>
      </c>
      <c r="C20" s="175" t="s">
        <v>273</v>
      </c>
      <c r="D20" s="175" t="s">
        <v>270</v>
      </c>
      <c r="E20" s="175" t="s">
        <v>87</v>
      </c>
      <c r="F20" s="175" t="s">
        <v>291</v>
      </c>
      <c r="G20" s="175" t="s">
        <v>275</v>
      </c>
      <c r="H20" s="175" t="s">
        <v>201</v>
      </c>
      <c r="I20" s="175" t="s">
        <v>302</v>
      </c>
      <c r="J20" s="151" t="s">
        <v>271</v>
      </c>
      <c r="K20" s="175" t="s">
        <v>272</v>
      </c>
      <c r="L20" s="176">
        <v>-19.092148000000002</v>
      </c>
      <c r="M20" s="152">
        <v>-42.155436000000002</v>
      </c>
    </row>
    <row r="21" spans="2:13" x14ac:dyDescent="0.25">
      <c r="B21" s="179" t="s">
        <v>30</v>
      </c>
      <c r="C21" s="179" t="s">
        <v>273</v>
      </c>
      <c r="D21" s="179" t="s">
        <v>270</v>
      </c>
      <c r="E21" s="179" t="s">
        <v>87</v>
      </c>
      <c r="F21" s="179" t="s">
        <v>292</v>
      </c>
      <c r="G21" s="179" t="s">
        <v>275</v>
      </c>
      <c r="H21" s="179" t="s">
        <v>201</v>
      </c>
      <c r="I21" s="179" t="s">
        <v>973</v>
      </c>
      <c r="J21" s="85" t="s">
        <v>271</v>
      </c>
      <c r="K21" s="179" t="s">
        <v>272</v>
      </c>
      <c r="L21" s="86">
        <v>-19.091753000000001</v>
      </c>
      <c r="M21" s="89">
        <v>-42.161416000000003</v>
      </c>
    </row>
    <row r="22" spans="2:13" x14ac:dyDescent="0.25">
      <c r="B22" s="175" t="s">
        <v>30</v>
      </c>
      <c r="C22" s="175" t="s">
        <v>273</v>
      </c>
      <c r="D22" s="175" t="s">
        <v>270</v>
      </c>
      <c r="E22" s="175" t="s">
        <v>87</v>
      </c>
      <c r="F22" s="175" t="s">
        <v>285</v>
      </c>
      <c r="G22" s="175" t="s">
        <v>275</v>
      </c>
      <c r="H22" s="175" t="s">
        <v>201</v>
      </c>
      <c r="I22" s="175" t="s">
        <v>303</v>
      </c>
      <c r="J22" s="151" t="s">
        <v>271</v>
      </c>
      <c r="K22" s="175" t="s">
        <v>272</v>
      </c>
      <c r="L22" s="176">
        <v>-19.092037999999999</v>
      </c>
      <c r="M22" s="152">
        <v>-42.162466000000002</v>
      </c>
    </row>
    <row r="23" spans="2:13" x14ac:dyDescent="0.25">
      <c r="B23" s="179" t="s">
        <v>30</v>
      </c>
      <c r="C23" s="179" t="s">
        <v>273</v>
      </c>
      <c r="D23" s="179" t="s">
        <v>270</v>
      </c>
      <c r="E23" s="179" t="s">
        <v>87</v>
      </c>
      <c r="F23" s="179" t="s">
        <v>299</v>
      </c>
      <c r="G23" s="179" t="s">
        <v>275</v>
      </c>
      <c r="H23" s="179" t="s">
        <v>201</v>
      </c>
      <c r="I23" s="179" t="s">
        <v>304</v>
      </c>
      <c r="J23" s="85" t="s">
        <v>271</v>
      </c>
      <c r="K23" s="179" t="s">
        <v>272</v>
      </c>
      <c r="L23" s="86">
        <v>-19.090468000000001</v>
      </c>
      <c r="M23" s="87">
        <v>-42.155830000000002</v>
      </c>
    </row>
    <row r="24" spans="2:13" x14ac:dyDescent="0.25">
      <c r="B24" s="175" t="s">
        <v>30</v>
      </c>
      <c r="C24" s="175" t="s">
        <v>273</v>
      </c>
      <c r="D24" s="175" t="s">
        <v>270</v>
      </c>
      <c r="E24" s="175" t="s">
        <v>87</v>
      </c>
      <c r="F24" s="175" t="s">
        <v>305</v>
      </c>
      <c r="G24" s="175" t="s">
        <v>275</v>
      </c>
      <c r="H24" s="175" t="s">
        <v>201</v>
      </c>
      <c r="I24" s="175" t="s">
        <v>306</v>
      </c>
      <c r="J24" s="151" t="s">
        <v>271</v>
      </c>
      <c r="K24" s="175" t="s">
        <v>272</v>
      </c>
      <c r="L24" s="176">
        <v>-19.091387000000001</v>
      </c>
      <c r="M24" s="152">
        <v>-42.155718999999998</v>
      </c>
    </row>
    <row r="25" spans="2:13" ht="15.75" thickBot="1" x14ac:dyDescent="0.3">
      <c r="B25" s="90" t="s">
        <v>39</v>
      </c>
      <c r="C25" s="180" t="s">
        <v>708</v>
      </c>
      <c r="D25" s="90" t="s">
        <v>79</v>
      </c>
      <c r="E25" s="90" t="s">
        <v>80</v>
      </c>
      <c r="F25" s="90" t="s">
        <v>709</v>
      </c>
      <c r="G25" s="90" t="s">
        <v>275</v>
      </c>
      <c r="H25" s="90" t="s">
        <v>201</v>
      </c>
      <c r="I25" s="90" t="s">
        <v>710</v>
      </c>
      <c r="J25" s="163" t="s">
        <v>271</v>
      </c>
      <c r="K25" s="90" t="s">
        <v>272</v>
      </c>
      <c r="L25" s="91">
        <v>-19.093126000000002</v>
      </c>
      <c r="M25" s="92">
        <v>-42.156498999999997</v>
      </c>
    </row>
    <row r="26" spans="2:13" ht="15.75" thickTop="1" x14ac:dyDescent="0.25"/>
  </sheetData>
  <hyperlinks>
    <hyperlink ref="J3" r:id="rId1" xr:uid="{00000000-0004-0000-0E00-000000000000}"/>
    <hyperlink ref="J4" r:id="rId2" xr:uid="{00000000-0004-0000-0E00-000001000000}"/>
    <hyperlink ref="J5" r:id="rId3" xr:uid="{00000000-0004-0000-0E00-000002000000}"/>
    <hyperlink ref="J6" r:id="rId4" xr:uid="{00000000-0004-0000-0E00-000003000000}"/>
    <hyperlink ref="J7" r:id="rId5" xr:uid="{00000000-0004-0000-0E00-000004000000}"/>
    <hyperlink ref="J8" r:id="rId6" xr:uid="{00000000-0004-0000-0E00-000005000000}"/>
    <hyperlink ref="J9" r:id="rId7" xr:uid="{00000000-0004-0000-0E00-000006000000}"/>
    <hyperlink ref="J10" r:id="rId8" xr:uid="{00000000-0004-0000-0E00-000007000000}"/>
    <hyperlink ref="J11" r:id="rId9" xr:uid="{00000000-0004-0000-0E00-000008000000}"/>
    <hyperlink ref="J12" r:id="rId10" xr:uid="{00000000-0004-0000-0E00-000009000000}"/>
    <hyperlink ref="J13" r:id="rId11" xr:uid="{00000000-0004-0000-0E00-00000A000000}"/>
    <hyperlink ref="J14" r:id="rId12" xr:uid="{00000000-0004-0000-0E00-00000B000000}"/>
    <hyperlink ref="J15" r:id="rId13" xr:uid="{00000000-0004-0000-0E00-00000C000000}"/>
    <hyperlink ref="J16" r:id="rId14" xr:uid="{00000000-0004-0000-0E00-00000D000000}"/>
    <hyperlink ref="J17" r:id="rId15" xr:uid="{00000000-0004-0000-0E00-00000E000000}"/>
    <hyperlink ref="J18" r:id="rId16" xr:uid="{00000000-0004-0000-0E00-00000F000000}"/>
    <hyperlink ref="J19" r:id="rId17" xr:uid="{00000000-0004-0000-0E00-000010000000}"/>
    <hyperlink ref="J20" r:id="rId18" xr:uid="{00000000-0004-0000-0E00-000011000000}"/>
    <hyperlink ref="J21" r:id="rId19" xr:uid="{00000000-0004-0000-0E00-000012000000}"/>
    <hyperlink ref="J22" r:id="rId20" xr:uid="{00000000-0004-0000-0E00-000013000000}"/>
    <hyperlink ref="J23" r:id="rId21" xr:uid="{00000000-0004-0000-0E00-000014000000}"/>
    <hyperlink ref="J24" r:id="rId22" xr:uid="{00000000-0004-0000-0E00-000015000000}"/>
    <hyperlink ref="J25" r:id="rId23" xr:uid="{00000000-0004-0000-0E00-000016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2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M7"/>
  <sheetViews>
    <sheetView zoomScaleNormal="100" workbookViewId="0">
      <selection activeCell="B1" sqref="B1"/>
    </sheetView>
  </sheetViews>
  <sheetFormatPr defaultRowHeight="15" x14ac:dyDescent="0.25"/>
  <cols>
    <col min="1" max="1" width="2.42578125" style="9" customWidth="1"/>
    <col min="2" max="2" width="25.28515625" style="9"/>
    <col min="3" max="3" width="34.5703125" style="9"/>
    <col min="4" max="4" width="42.85546875" style="9"/>
    <col min="5" max="5" width="18.42578125" style="9"/>
    <col min="6" max="6" width="40.42578125" style="9"/>
    <col min="7" max="7" width="18.85546875" style="9"/>
    <col min="8" max="8" width="8.5703125" style="9"/>
    <col min="9" max="9" width="40.140625" style="9"/>
    <col min="10" max="10" width="44.28515625" style="9"/>
    <col min="11" max="11" width="15.5703125" style="9" customWidth="1"/>
    <col min="12" max="12" width="13.5703125" style="9" customWidth="1"/>
    <col min="13" max="13" width="17.7109375" style="9" customWidth="1"/>
    <col min="14" max="1026" width="8.7109375" style="9"/>
    <col min="1027" max="16384" width="9.140625" style="9"/>
  </cols>
  <sheetData>
    <row r="1" spans="2:13" ht="9" customHeight="1" thickBot="1" x14ac:dyDescent="0.3"/>
    <row r="2" spans="2:13" s="10" customFormat="1" ht="28.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5.75" thickTop="1" x14ac:dyDescent="0.25">
      <c r="B3" s="184" t="s">
        <v>30</v>
      </c>
      <c r="C3" s="184" t="s">
        <v>307</v>
      </c>
      <c r="D3" s="184" t="s">
        <v>910</v>
      </c>
      <c r="E3" s="184" t="s">
        <v>12</v>
      </c>
      <c r="F3" s="184" t="s">
        <v>308</v>
      </c>
      <c r="G3" s="184" t="s">
        <v>309</v>
      </c>
      <c r="H3" s="184" t="s">
        <v>82</v>
      </c>
      <c r="I3" s="185" t="s">
        <v>914</v>
      </c>
      <c r="J3" s="185" t="s">
        <v>915</v>
      </c>
      <c r="K3" s="185" t="s">
        <v>916</v>
      </c>
      <c r="L3" s="186">
        <v>-19.140499999999999</v>
      </c>
      <c r="M3" s="184">
        <v>-42.055399999999999</v>
      </c>
    </row>
    <row r="4" spans="2:13" s="12" customFormat="1" x14ac:dyDescent="0.25">
      <c r="B4" s="32" t="s">
        <v>30</v>
      </c>
      <c r="C4" s="32" t="s">
        <v>911</v>
      </c>
      <c r="D4" s="32" t="s">
        <v>912</v>
      </c>
      <c r="E4" s="32" t="s">
        <v>12</v>
      </c>
      <c r="F4" s="32" t="s">
        <v>312</v>
      </c>
      <c r="G4" s="32" t="s">
        <v>913</v>
      </c>
      <c r="H4" s="32" t="s">
        <v>82</v>
      </c>
      <c r="I4" s="32" t="s">
        <v>914</v>
      </c>
      <c r="J4" s="32" t="s">
        <v>915</v>
      </c>
      <c r="K4" s="32" t="s">
        <v>916</v>
      </c>
      <c r="L4" s="32">
        <v>191405</v>
      </c>
      <c r="M4" s="32">
        <v>42.055399999999999</v>
      </c>
    </row>
    <row r="5" spans="2:13" s="12" customFormat="1" x14ac:dyDescent="0.25">
      <c r="B5" s="187" t="s">
        <v>30</v>
      </c>
      <c r="C5" s="187" t="s">
        <v>310</v>
      </c>
      <c r="D5" s="187" t="s">
        <v>311</v>
      </c>
      <c r="E5" s="187" t="s">
        <v>12</v>
      </c>
      <c r="F5" s="187" t="s">
        <v>974</v>
      </c>
      <c r="G5" s="188" t="s">
        <v>309</v>
      </c>
      <c r="H5" s="187" t="s">
        <v>231</v>
      </c>
      <c r="I5" s="40" t="s">
        <v>914</v>
      </c>
      <c r="J5" s="40" t="s">
        <v>915</v>
      </c>
      <c r="K5" s="40" t="s">
        <v>916</v>
      </c>
      <c r="L5" s="189">
        <v>-19.140499999999999</v>
      </c>
      <c r="M5" s="188">
        <v>-42.055399999999999</v>
      </c>
    </row>
    <row r="6" spans="2:13" ht="15.75" thickBot="1" x14ac:dyDescent="0.3">
      <c r="B6" s="181" t="s">
        <v>30</v>
      </c>
      <c r="C6" s="181" t="s">
        <v>732</v>
      </c>
      <c r="D6" s="181" t="s">
        <v>311</v>
      </c>
      <c r="E6" s="181" t="s">
        <v>12</v>
      </c>
      <c r="F6" s="181" t="s">
        <v>312</v>
      </c>
      <c r="G6" s="182" t="s">
        <v>309</v>
      </c>
      <c r="H6" s="181" t="s">
        <v>82</v>
      </c>
      <c r="I6" s="39" t="s">
        <v>914</v>
      </c>
      <c r="J6" s="39" t="s">
        <v>915</v>
      </c>
      <c r="K6" s="39" t="s">
        <v>916</v>
      </c>
      <c r="L6" s="183">
        <v>-19.140499999999999</v>
      </c>
      <c r="M6" s="182">
        <v>-42.055399999999999</v>
      </c>
    </row>
    <row r="7" spans="2:13" ht="15.75" thickTop="1" x14ac:dyDescent="0.25"/>
  </sheetData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M11"/>
  <sheetViews>
    <sheetView zoomScaleNormal="100" workbookViewId="0">
      <selection activeCell="C13" sqref="C13"/>
    </sheetView>
  </sheetViews>
  <sheetFormatPr defaultRowHeight="15" x14ac:dyDescent="0.25"/>
  <cols>
    <col min="1" max="1" width="1" style="9" customWidth="1"/>
    <col min="2" max="2" width="29" style="9"/>
    <col min="3" max="3" width="32.140625" style="9"/>
    <col min="4" max="4" width="42.85546875" style="9"/>
    <col min="5" max="5" width="18.42578125" style="9"/>
    <col min="6" max="6" width="32.7109375" style="9"/>
    <col min="7" max="7" width="28.5703125" style="9"/>
    <col min="8" max="8" width="5.5703125" style="9"/>
    <col min="9" max="9" width="40.140625" style="9"/>
    <col min="10" max="10" width="6.7109375" style="9"/>
    <col min="11" max="11" width="13.5703125" style="9"/>
    <col min="12" max="13" width="11.28515625" style="9" bestFit="1" customWidth="1"/>
    <col min="14" max="1026" width="8.7109375" style="9"/>
    <col min="1027" max="16384" width="9.140625" style="9"/>
  </cols>
  <sheetData>
    <row r="1" spans="2:13" ht="10.5" customHeight="1" thickBot="1" x14ac:dyDescent="0.3"/>
    <row r="2" spans="2:13" ht="1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15.75" thickTop="1" x14ac:dyDescent="0.25">
      <c r="B3" s="196" t="s">
        <v>10</v>
      </c>
      <c r="C3" s="196" t="s">
        <v>313</v>
      </c>
      <c r="D3" s="196" t="s">
        <v>314</v>
      </c>
      <c r="E3" s="196" t="s">
        <v>104</v>
      </c>
      <c r="F3" s="196" t="s">
        <v>315</v>
      </c>
      <c r="G3" s="196" t="s">
        <v>316</v>
      </c>
      <c r="H3" s="196" t="s">
        <v>106</v>
      </c>
      <c r="I3" s="196" t="s">
        <v>317</v>
      </c>
      <c r="J3" s="196"/>
      <c r="K3" s="196" t="s">
        <v>318</v>
      </c>
      <c r="L3" s="197">
        <v>-19.097684999999998</v>
      </c>
      <c r="M3" s="197">
        <v>-42.152186</v>
      </c>
    </row>
    <row r="4" spans="2:13" x14ac:dyDescent="0.25">
      <c r="B4" s="190" t="s">
        <v>30</v>
      </c>
      <c r="C4" s="190" t="s">
        <v>975</v>
      </c>
      <c r="D4" s="190" t="s">
        <v>314</v>
      </c>
      <c r="E4" s="190" t="s">
        <v>104</v>
      </c>
      <c r="F4" s="190" t="s">
        <v>320</v>
      </c>
      <c r="G4" s="190" t="s">
        <v>316</v>
      </c>
      <c r="H4" s="190" t="s">
        <v>106</v>
      </c>
      <c r="I4" s="190" t="s">
        <v>319</v>
      </c>
      <c r="J4" s="190"/>
      <c r="K4" s="190" t="s">
        <v>321</v>
      </c>
      <c r="L4" s="191">
        <v>-19.097000000000001</v>
      </c>
      <c r="M4" s="192">
        <v>-42.150087999999997</v>
      </c>
    </row>
    <row r="5" spans="2:13" x14ac:dyDescent="0.25">
      <c r="B5" s="198" t="s">
        <v>30</v>
      </c>
      <c r="C5" s="198" t="s">
        <v>322</v>
      </c>
      <c r="D5" s="198" t="s">
        <v>314</v>
      </c>
      <c r="E5" s="198" t="s">
        <v>104</v>
      </c>
      <c r="F5" s="198" t="s">
        <v>323</v>
      </c>
      <c r="G5" s="198" t="s">
        <v>316</v>
      </c>
      <c r="H5" s="198" t="s">
        <v>106</v>
      </c>
      <c r="I5" s="198" t="s">
        <v>322</v>
      </c>
      <c r="J5" s="198"/>
      <c r="K5" s="198" t="s">
        <v>324</v>
      </c>
      <c r="L5" s="199">
        <v>-19.099399999999999</v>
      </c>
      <c r="M5" s="200">
        <v>-42.151561000000001</v>
      </c>
    </row>
    <row r="6" spans="2:13" x14ac:dyDescent="0.25">
      <c r="B6" s="190" t="s">
        <v>30</v>
      </c>
      <c r="C6" s="190" t="s">
        <v>325</v>
      </c>
      <c r="D6" s="190" t="s">
        <v>314</v>
      </c>
      <c r="E6" s="190" t="s">
        <v>104</v>
      </c>
      <c r="F6" s="190" t="s">
        <v>326</v>
      </c>
      <c r="G6" s="190" t="s">
        <v>316</v>
      </c>
      <c r="H6" s="190" t="s">
        <v>106</v>
      </c>
      <c r="I6" s="190" t="s">
        <v>325</v>
      </c>
      <c r="J6" s="190"/>
      <c r="K6" s="190" t="s">
        <v>327</v>
      </c>
      <c r="L6" s="192">
        <v>-19.105654999999999</v>
      </c>
      <c r="M6" s="193">
        <v>-42.151479999999999</v>
      </c>
    </row>
    <row r="7" spans="2:13" x14ac:dyDescent="0.25">
      <c r="B7" s="198" t="s">
        <v>30</v>
      </c>
      <c r="C7" s="198" t="s">
        <v>328</v>
      </c>
      <c r="D7" s="198" t="s">
        <v>314</v>
      </c>
      <c r="E7" s="198" t="s">
        <v>104</v>
      </c>
      <c r="F7" s="198" t="s">
        <v>329</v>
      </c>
      <c r="G7" s="198" t="s">
        <v>316</v>
      </c>
      <c r="H7" s="198" t="s">
        <v>106</v>
      </c>
      <c r="I7" s="198" t="s">
        <v>328</v>
      </c>
      <c r="J7" s="198"/>
      <c r="K7" s="198" t="s">
        <v>330</v>
      </c>
      <c r="L7" s="200">
        <v>-19.101198</v>
      </c>
      <c r="M7" s="200">
        <v>-42.148746000000003</v>
      </c>
    </row>
    <row r="8" spans="2:13" x14ac:dyDescent="0.25">
      <c r="B8" s="190" t="s">
        <v>30</v>
      </c>
      <c r="C8" s="190" t="s">
        <v>331</v>
      </c>
      <c r="D8" s="190" t="s">
        <v>314</v>
      </c>
      <c r="E8" s="190" t="s">
        <v>104</v>
      </c>
      <c r="F8" s="190" t="s">
        <v>332</v>
      </c>
      <c r="G8" s="190" t="s">
        <v>316</v>
      </c>
      <c r="H8" s="190" t="s">
        <v>106</v>
      </c>
      <c r="I8" s="190" t="s">
        <v>331</v>
      </c>
      <c r="J8" s="190"/>
      <c r="K8" s="190" t="s">
        <v>333</v>
      </c>
      <c r="L8" s="192">
        <v>-19.102568000000002</v>
      </c>
      <c r="M8" s="192">
        <v>-42.146965999999999</v>
      </c>
    </row>
    <row r="9" spans="2:13" x14ac:dyDescent="0.25">
      <c r="B9" s="198" t="s">
        <v>30</v>
      </c>
      <c r="C9" s="198" t="s">
        <v>721</v>
      </c>
      <c r="D9" s="198" t="s">
        <v>314</v>
      </c>
      <c r="E9" s="198" t="s">
        <v>104</v>
      </c>
      <c r="F9" s="198" t="s">
        <v>976</v>
      </c>
      <c r="G9" s="198" t="s">
        <v>316</v>
      </c>
      <c r="H9" s="198" t="s">
        <v>106</v>
      </c>
      <c r="I9" s="198" t="s">
        <v>334</v>
      </c>
      <c r="J9" s="198"/>
      <c r="K9" s="198" t="s">
        <v>335</v>
      </c>
      <c r="L9" s="201">
        <v>-19.102409999999999</v>
      </c>
      <c r="M9" s="200">
        <v>-42.147272000000001</v>
      </c>
    </row>
    <row r="10" spans="2:13" ht="15.75" thickBot="1" x14ac:dyDescent="0.3">
      <c r="B10" s="194" t="s">
        <v>30</v>
      </c>
      <c r="C10" s="194" t="s">
        <v>978</v>
      </c>
      <c r="D10" s="194" t="s">
        <v>314</v>
      </c>
      <c r="E10" s="194" t="s">
        <v>104</v>
      </c>
      <c r="F10" s="194" t="s">
        <v>977</v>
      </c>
      <c r="G10" s="194" t="s">
        <v>316</v>
      </c>
      <c r="H10" s="194" t="s">
        <v>106</v>
      </c>
      <c r="I10" s="194" t="s">
        <v>978</v>
      </c>
      <c r="J10" s="194"/>
      <c r="K10" s="194" t="s">
        <v>336</v>
      </c>
      <c r="L10" s="195"/>
      <c r="M10" s="195"/>
    </row>
    <row r="11" spans="2:13" ht="15.75" thickTop="1" x14ac:dyDescent="0.25"/>
  </sheetData>
  <pageMargins left="0.51180555555555496" right="0.51180555555555496" top="0.78749999999999998" bottom="0.78749999999999998" header="0.51180555555555496" footer="0.51180555555555496"/>
  <pageSetup firstPageNumber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M5"/>
  <sheetViews>
    <sheetView showGridLines="0" zoomScaleNormal="100" workbookViewId="0">
      <selection activeCell="D11" sqref="D11"/>
    </sheetView>
  </sheetViews>
  <sheetFormatPr defaultRowHeight="15" x14ac:dyDescent="0.25"/>
  <cols>
    <col min="1" max="1" width="1.28515625" customWidth="1"/>
    <col min="2" max="2" width="23.28515625"/>
    <col min="3" max="3" width="28"/>
    <col min="4" max="4" width="53.42578125"/>
    <col min="5" max="5" width="18.42578125"/>
    <col min="6" max="6" width="32.140625"/>
    <col min="7" max="7" width="21"/>
    <col min="8" max="8" width="8.5703125"/>
    <col min="9" max="9" width="40.140625"/>
    <col min="10" max="10" width="32.5703125"/>
    <col min="11" max="11" width="14.140625"/>
    <col min="12" max="13" width="13.5703125" customWidth="1"/>
    <col min="14" max="1026" width="8.7109375"/>
  </cols>
  <sheetData>
    <row r="1" spans="2:13" ht="7.5" customHeight="1" thickBot="1" x14ac:dyDescent="0.3"/>
    <row r="2" spans="2:13" s="1" customFormat="1" ht="16.5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2" customFormat="1" ht="24" customHeight="1" thickTop="1" thickBot="1" x14ac:dyDescent="0.3">
      <c r="B3" s="202" t="s">
        <v>39</v>
      </c>
      <c r="C3" s="202" t="s">
        <v>733</v>
      </c>
      <c r="D3" s="202" t="s">
        <v>337</v>
      </c>
      <c r="E3" s="202" t="s">
        <v>125</v>
      </c>
      <c r="F3" s="202" t="s">
        <v>338</v>
      </c>
      <c r="G3" s="202" t="s">
        <v>339</v>
      </c>
      <c r="H3" s="202" t="s">
        <v>340</v>
      </c>
      <c r="I3" s="202" t="s">
        <v>341</v>
      </c>
      <c r="J3" s="203" t="s">
        <v>342</v>
      </c>
      <c r="K3" s="202" t="s">
        <v>343</v>
      </c>
      <c r="L3" s="204">
        <v>-18.974167000000001</v>
      </c>
      <c r="M3" s="204">
        <v>-41.970278</v>
      </c>
    </row>
    <row r="4" spans="2:13" ht="15.75" thickTop="1" x14ac:dyDescent="0.25"/>
    <row r="5" spans="2:13" x14ac:dyDescent="0.25">
      <c r="L5" s="4"/>
      <c r="M5" s="4"/>
    </row>
  </sheetData>
  <hyperlinks>
    <hyperlink ref="J3" r:id="rId1" xr:uid="{00000000-0004-0000-1100-000000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M31"/>
  <sheetViews>
    <sheetView zoomScaleNormal="100" workbookViewId="0">
      <selection activeCell="B1" sqref="B1"/>
    </sheetView>
  </sheetViews>
  <sheetFormatPr defaultRowHeight="15" x14ac:dyDescent="0.25"/>
  <cols>
    <col min="1" max="1" width="2.42578125" style="9" customWidth="1"/>
    <col min="2" max="2" width="23.28515625" style="9"/>
    <col min="3" max="3" width="32" style="9"/>
    <col min="4" max="4" width="52.42578125" style="9"/>
    <col min="5" max="5" width="18.42578125" style="9"/>
    <col min="6" max="6" width="32.7109375" style="9"/>
    <col min="7" max="7" width="21" style="9"/>
    <col min="8" max="8" width="7.28515625" style="9"/>
    <col min="9" max="9" width="40.140625" style="9"/>
    <col min="10" max="10" width="28.140625" style="9"/>
    <col min="11" max="11" width="14.140625" style="9"/>
    <col min="12" max="12" width="13" style="9" customWidth="1"/>
    <col min="13" max="13" width="13.42578125" style="9" customWidth="1"/>
    <col min="14" max="16384" width="9.140625" style="9"/>
  </cols>
  <sheetData>
    <row r="1" spans="2:13" ht="7.5" customHeight="1" thickBot="1" x14ac:dyDescent="0.3"/>
    <row r="2" spans="2:13" ht="27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13" customFormat="1" ht="15.75" thickTop="1" x14ac:dyDescent="0.25">
      <c r="B3" s="219" t="s">
        <v>39</v>
      </c>
      <c r="C3" s="219" t="s">
        <v>344</v>
      </c>
      <c r="D3" s="220" t="s">
        <v>337</v>
      </c>
      <c r="E3" s="220" t="s">
        <v>153</v>
      </c>
      <c r="F3" s="184" t="s">
        <v>345</v>
      </c>
      <c r="G3" s="219" t="s">
        <v>346</v>
      </c>
      <c r="H3" s="220" t="s">
        <v>347</v>
      </c>
      <c r="I3" s="220" t="s">
        <v>348</v>
      </c>
      <c r="J3" s="219"/>
      <c r="K3" s="184" t="s">
        <v>349</v>
      </c>
      <c r="L3" s="221">
        <v>-18.900207200000001</v>
      </c>
      <c r="M3" s="221">
        <v>-41.981908400000002</v>
      </c>
    </row>
    <row r="4" spans="2:13" s="14" customFormat="1" ht="12.75" customHeight="1" x14ac:dyDescent="0.25">
      <c r="B4" s="16" t="s">
        <v>39</v>
      </c>
      <c r="C4" s="16" t="s">
        <v>350</v>
      </c>
      <c r="D4" s="16" t="s">
        <v>337</v>
      </c>
      <c r="E4" s="16" t="s">
        <v>125</v>
      </c>
      <c r="F4" s="16" t="s">
        <v>351</v>
      </c>
      <c r="G4" s="16" t="s">
        <v>352</v>
      </c>
      <c r="H4" s="16" t="s">
        <v>347</v>
      </c>
      <c r="I4" s="16" t="s">
        <v>348</v>
      </c>
      <c r="J4" s="16"/>
      <c r="K4" s="210" t="s">
        <v>349</v>
      </c>
      <c r="L4" s="211">
        <v>-18.675932299999999</v>
      </c>
      <c r="M4" s="211">
        <v>-41.988802700000001</v>
      </c>
    </row>
    <row r="5" spans="2:13" x14ac:dyDescent="0.25">
      <c r="B5" s="222" t="s">
        <v>39</v>
      </c>
      <c r="C5" s="222" t="s">
        <v>353</v>
      </c>
      <c r="D5" s="222" t="s">
        <v>337</v>
      </c>
      <c r="E5" s="222" t="s">
        <v>153</v>
      </c>
      <c r="F5" s="222" t="s">
        <v>354</v>
      </c>
      <c r="G5" s="222" t="s">
        <v>355</v>
      </c>
      <c r="H5" s="222" t="s">
        <v>347</v>
      </c>
      <c r="I5" s="222" t="s">
        <v>348</v>
      </c>
      <c r="J5" s="222"/>
      <c r="K5" s="188" t="s">
        <v>349</v>
      </c>
      <c r="L5" s="223">
        <v>-18.915344099999999</v>
      </c>
      <c r="M5" s="223">
        <v>-41.941021800000001</v>
      </c>
    </row>
    <row r="6" spans="2:13" x14ac:dyDescent="0.25">
      <c r="B6" s="16" t="s">
        <v>39</v>
      </c>
      <c r="C6" s="16" t="s">
        <v>356</v>
      </c>
      <c r="D6" s="16" t="s">
        <v>337</v>
      </c>
      <c r="E6" s="16" t="s">
        <v>153</v>
      </c>
      <c r="F6" s="16" t="s">
        <v>357</v>
      </c>
      <c r="G6" s="16" t="s">
        <v>358</v>
      </c>
      <c r="H6" s="16" t="s">
        <v>347</v>
      </c>
      <c r="I6" s="16" t="s">
        <v>348</v>
      </c>
      <c r="J6" s="16"/>
      <c r="K6" s="210" t="s">
        <v>349</v>
      </c>
      <c r="L6" s="212">
        <v>-18.860018</v>
      </c>
      <c r="M6" s="213">
        <v>-4.1950005399999997</v>
      </c>
    </row>
    <row r="7" spans="2:13" x14ac:dyDescent="0.25">
      <c r="B7" s="222" t="s">
        <v>39</v>
      </c>
      <c r="C7" s="222" t="s">
        <v>359</v>
      </c>
      <c r="D7" s="222" t="s">
        <v>337</v>
      </c>
      <c r="E7" s="222" t="s">
        <v>153</v>
      </c>
      <c r="F7" s="222" t="s">
        <v>360</v>
      </c>
      <c r="G7" s="222" t="s">
        <v>361</v>
      </c>
      <c r="H7" s="222" t="s">
        <v>347</v>
      </c>
      <c r="I7" s="222" t="s">
        <v>348</v>
      </c>
      <c r="J7" s="222"/>
      <c r="K7" s="188" t="s">
        <v>349</v>
      </c>
      <c r="L7" s="224">
        <v>-18.8</v>
      </c>
      <c r="M7" s="224">
        <v>-41.7</v>
      </c>
    </row>
    <row r="8" spans="2:13" x14ac:dyDescent="0.25">
      <c r="B8" s="16" t="s">
        <v>39</v>
      </c>
      <c r="C8" s="16" t="s">
        <v>362</v>
      </c>
      <c r="D8" s="16" t="s">
        <v>363</v>
      </c>
      <c r="E8" s="16" t="s">
        <v>153</v>
      </c>
      <c r="F8" s="16" t="s">
        <v>364</v>
      </c>
      <c r="G8" s="16" t="s">
        <v>365</v>
      </c>
      <c r="H8" s="16" t="s">
        <v>16</v>
      </c>
      <c r="I8" s="16" t="s">
        <v>348</v>
      </c>
      <c r="J8" s="16"/>
      <c r="K8" s="210" t="s">
        <v>349</v>
      </c>
      <c r="L8" s="212">
        <v>-18.871106000000001</v>
      </c>
      <c r="M8" s="211">
        <v>-41.851985499999998</v>
      </c>
    </row>
    <row r="9" spans="2:13" x14ac:dyDescent="0.25">
      <c r="B9" s="222" t="s">
        <v>10</v>
      </c>
      <c r="C9" s="222" t="s">
        <v>366</v>
      </c>
      <c r="D9" s="222" t="s">
        <v>363</v>
      </c>
      <c r="E9" s="222" t="s">
        <v>153</v>
      </c>
      <c r="F9" s="222" t="s">
        <v>367</v>
      </c>
      <c r="G9" s="222" t="s">
        <v>368</v>
      </c>
      <c r="H9" s="222" t="s">
        <v>347</v>
      </c>
      <c r="I9" s="222" t="s">
        <v>369</v>
      </c>
      <c r="J9" s="222"/>
      <c r="K9" s="222" t="s">
        <v>370</v>
      </c>
      <c r="L9" s="223">
        <v>-18.882278199999998</v>
      </c>
      <c r="M9" s="223">
        <v>-41.944390300000002</v>
      </c>
    </row>
    <row r="10" spans="2:13" x14ac:dyDescent="0.25">
      <c r="B10" s="16" t="s">
        <v>10</v>
      </c>
      <c r="C10" s="16" t="s">
        <v>989</v>
      </c>
      <c r="D10" s="16" t="s">
        <v>990</v>
      </c>
      <c r="E10" s="16" t="s">
        <v>153</v>
      </c>
      <c r="F10" s="16" t="s">
        <v>991</v>
      </c>
      <c r="G10" s="16" t="s">
        <v>789</v>
      </c>
      <c r="H10" s="16" t="s">
        <v>347</v>
      </c>
      <c r="I10" s="16"/>
      <c r="J10" s="16"/>
      <c r="K10" s="16"/>
      <c r="L10" s="211"/>
      <c r="M10" s="211"/>
    </row>
    <row r="11" spans="2:13" x14ac:dyDescent="0.25">
      <c r="B11" s="222" t="s">
        <v>10</v>
      </c>
      <c r="C11" s="222" t="s">
        <v>371</v>
      </c>
      <c r="D11" s="222" t="s">
        <v>363</v>
      </c>
      <c r="E11" s="222" t="s">
        <v>104</v>
      </c>
      <c r="F11" s="222" t="s">
        <v>372</v>
      </c>
      <c r="G11" s="222" t="s">
        <v>373</v>
      </c>
      <c r="H11" s="222" t="s">
        <v>347</v>
      </c>
      <c r="I11" s="222"/>
      <c r="J11" s="222"/>
      <c r="K11" s="222" t="s">
        <v>374</v>
      </c>
      <c r="L11" s="223">
        <v>-18.854931700000002</v>
      </c>
      <c r="M11" s="225">
        <v>-41.955923300000002</v>
      </c>
    </row>
    <row r="12" spans="2:13" x14ac:dyDescent="0.25">
      <c r="B12" s="16" t="s">
        <v>10</v>
      </c>
      <c r="C12" s="16" t="s">
        <v>375</v>
      </c>
      <c r="D12" s="16" t="s">
        <v>376</v>
      </c>
      <c r="E12" s="16" t="s">
        <v>153</v>
      </c>
      <c r="F12" s="16" t="s">
        <v>377</v>
      </c>
      <c r="G12" s="16" t="s">
        <v>378</v>
      </c>
      <c r="H12" s="16" t="s">
        <v>347</v>
      </c>
      <c r="I12" s="16" t="s">
        <v>379</v>
      </c>
      <c r="J12" s="16"/>
      <c r="K12" s="16" t="s">
        <v>380</v>
      </c>
      <c r="L12" s="215">
        <v>-18.895669399999999</v>
      </c>
      <c r="M12" s="211">
        <v>-41.992371499999997</v>
      </c>
    </row>
    <row r="13" spans="2:13" x14ac:dyDescent="0.25">
      <c r="B13" s="222" t="s">
        <v>10</v>
      </c>
      <c r="C13" s="222" t="s">
        <v>788</v>
      </c>
      <c r="D13" s="222" t="s">
        <v>376</v>
      </c>
      <c r="E13" s="222" t="s">
        <v>153</v>
      </c>
      <c r="F13" s="222" t="s">
        <v>790</v>
      </c>
      <c r="G13" s="222" t="s">
        <v>789</v>
      </c>
      <c r="H13" s="222" t="s">
        <v>347</v>
      </c>
      <c r="I13" s="222"/>
      <c r="J13" s="222"/>
      <c r="K13" s="222"/>
      <c r="L13" s="225"/>
      <c r="M13" s="225"/>
    </row>
    <row r="14" spans="2:13" x14ac:dyDescent="0.25">
      <c r="B14" s="16" t="s">
        <v>30</v>
      </c>
      <c r="C14" s="16" t="s">
        <v>381</v>
      </c>
      <c r="D14" s="16" t="s">
        <v>382</v>
      </c>
      <c r="E14" s="16" t="s">
        <v>104</v>
      </c>
      <c r="F14" s="16" t="s">
        <v>383</v>
      </c>
      <c r="G14" s="16" t="s">
        <v>384</v>
      </c>
      <c r="H14" s="16" t="s">
        <v>16</v>
      </c>
      <c r="I14" s="16" t="s">
        <v>385</v>
      </c>
      <c r="J14" s="16"/>
      <c r="K14" s="16" t="s">
        <v>386</v>
      </c>
      <c r="L14" s="214">
        <v>-18.871106000000001</v>
      </c>
      <c r="M14" s="214">
        <v>-41.851985499999998</v>
      </c>
    </row>
    <row r="15" spans="2:13" x14ac:dyDescent="0.25">
      <c r="B15" s="222" t="s">
        <v>30</v>
      </c>
      <c r="C15" s="222" t="s">
        <v>935</v>
      </c>
      <c r="D15" s="222" t="s">
        <v>387</v>
      </c>
      <c r="E15" s="222" t="s">
        <v>104</v>
      </c>
      <c r="F15" s="222" t="s">
        <v>388</v>
      </c>
      <c r="G15" s="222" t="s">
        <v>384</v>
      </c>
      <c r="H15" s="222" t="s">
        <v>16</v>
      </c>
      <c r="I15" s="222" t="s">
        <v>389</v>
      </c>
      <c r="J15" s="222"/>
      <c r="K15" s="222" t="s">
        <v>386</v>
      </c>
      <c r="L15" s="225">
        <v>-18.871106000000001</v>
      </c>
      <c r="M15" s="225">
        <v>-41.851985499999998</v>
      </c>
    </row>
    <row r="16" spans="2:13" x14ac:dyDescent="0.25">
      <c r="B16" s="16" t="s">
        <v>30</v>
      </c>
      <c r="C16" s="16" t="s">
        <v>390</v>
      </c>
      <c r="D16" s="16" t="s">
        <v>391</v>
      </c>
      <c r="E16" s="16" t="s">
        <v>104</v>
      </c>
      <c r="F16" s="16" t="s">
        <v>392</v>
      </c>
      <c r="G16" s="16" t="s">
        <v>384</v>
      </c>
      <c r="H16" s="16" t="s">
        <v>16</v>
      </c>
      <c r="I16" s="16" t="s">
        <v>393</v>
      </c>
      <c r="J16" s="16"/>
      <c r="K16" s="16" t="s">
        <v>386</v>
      </c>
      <c r="L16" s="214">
        <v>-18.871106000000001</v>
      </c>
      <c r="M16" s="214">
        <v>-41.851985499999998</v>
      </c>
    </row>
    <row r="17" spans="2:13" x14ac:dyDescent="0.25">
      <c r="B17" s="222" t="s">
        <v>30</v>
      </c>
      <c r="C17" s="222" t="s">
        <v>394</v>
      </c>
      <c r="D17" s="222" t="s">
        <v>395</v>
      </c>
      <c r="E17" s="222" t="s">
        <v>104</v>
      </c>
      <c r="F17" s="222" t="s">
        <v>396</v>
      </c>
      <c r="G17" s="222" t="s">
        <v>384</v>
      </c>
      <c r="H17" s="222" t="s">
        <v>16</v>
      </c>
      <c r="I17" s="222" t="s">
        <v>397</v>
      </c>
      <c r="J17" s="222"/>
      <c r="K17" s="222" t="s">
        <v>386</v>
      </c>
      <c r="L17" s="225">
        <v>-18.871106000000001</v>
      </c>
      <c r="M17" s="225">
        <v>-41.851985499999998</v>
      </c>
    </row>
    <row r="18" spans="2:13" x14ac:dyDescent="0.25">
      <c r="B18" s="16" t="s">
        <v>30</v>
      </c>
      <c r="C18" s="16" t="s">
        <v>398</v>
      </c>
      <c r="D18" s="16" t="s">
        <v>399</v>
      </c>
      <c r="E18" s="16" t="s">
        <v>104</v>
      </c>
      <c r="F18" s="16" t="s">
        <v>400</v>
      </c>
      <c r="G18" s="16" t="s">
        <v>384</v>
      </c>
      <c r="H18" s="16" t="s">
        <v>16</v>
      </c>
      <c r="I18" s="16" t="s">
        <v>401</v>
      </c>
      <c r="J18" s="16"/>
      <c r="K18" s="16" t="s">
        <v>386</v>
      </c>
      <c r="L18" s="214">
        <v>-18.871106000000001</v>
      </c>
      <c r="M18" s="214">
        <v>-41.851985499999998</v>
      </c>
    </row>
    <row r="19" spans="2:13" x14ac:dyDescent="0.25">
      <c r="B19" s="222" t="s">
        <v>30</v>
      </c>
      <c r="C19" s="222" t="s">
        <v>402</v>
      </c>
      <c r="D19" s="222" t="s">
        <v>403</v>
      </c>
      <c r="E19" s="222" t="s">
        <v>104</v>
      </c>
      <c r="F19" s="222" t="s">
        <v>404</v>
      </c>
      <c r="G19" s="222" t="s">
        <v>384</v>
      </c>
      <c r="H19" s="222" t="s">
        <v>16</v>
      </c>
      <c r="I19" s="222" t="s">
        <v>405</v>
      </c>
      <c r="J19" s="222"/>
      <c r="K19" s="222" t="s">
        <v>386</v>
      </c>
      <c r="L19" s="225">
        <v>-18.871106000000001</v>
      </c>
      <c r="M19" s="225">
        <v>-41.851985499999998</v>
      </c>
    </row>
    <row r="20" spans="2:13" x14ac:dyDescent="0.25">
      <c r="B20" s="16" t="s">
        <v>30</v>
      </c>
      <c r="C20" s="16" t="s">
        <v>406</v>
      </c>
      <c r="D20" s="16" t="s">
        <v>407</v>
      </c>
      <c r="E20" s="16" t="s">
        <v>104</v>
      </c>
      <c r="F20" s="16" t="s">
        <v>408</v>
      </c>
      <c r="G20" s="16" t="s">
        <v>409</v>
      </c>
      <c r="H20" s="16" t="s">
        <v>16</v>
      </c>
      <c r="I20" s="16" t="s">
        <v>410</v>
      </c>
      <c r="J20" s="16"/>
      <c r="K20" s="16" t="s">
        <v>386</v>
      </c>
      <c r="L20" s="216">
        <v>-18.882999999999999</v>
      </c>
      <c r="M20" s="216">
        <v>-42.017000000000003</v>
      </c>
    </row>
    <row r="21" spans="2:13" x14ac:dyDescent="0.25">
      <c r="B21" s="222" t="s">
        <v>30</v>
      </c>
      <c r="C21" s="222" t="s">
        <v>937</v>
      </c>
      <c r="D21" s="222" t="s">
        <v>938</v>
      </c>
      <c r="E21" s="222" t="s">
        <v>104</v>
      </c>
      <c r="F21" s="222" t="s">
        <v>936</v>
      </c>
      <c r="G21" s="222" t="s">
        <v>409</v>
      </c>
      <c r="H21" s="222" t="s">
        <v>16</v>
      </c>
      <c r="I21" s="222" t="s">
        <v>411</v>
      </c>
      <c r="J21" s="222"/>
      <c r="K21" s="222" t="s">
        <v>412</v>
      </c>
      <c r="L21" s="226">
        <v>-18.882999999999999</v>
      </c>
      <c r="M21" s="226">
        <v>-42.017000000000003</v>
      </c>
    </row>
    <row r="22" spans="2:13" x14ac:dyDescent="0.25">
      <c r="B22" s="16" t="s">
        <v>30</v>
      </c>
      <c r="C22" s="16" t="s">
        <v>413</v>
      </c>
      <c r="D22" s="16" t="s">
        <v>414</v>
      </c>
      <c r="E22" s="16" t="s">
        <v>104</v>
      </c>
      <c r="F22" s="16" t="s">
        <v>415</v>
      </c>
      <c r="G22" s="16" t="s">
        <v>409</v>
      </c>
      <c r="H22" s="16" t="s">
        <v>16</v>
      </c>
      <c r="I22" s="16" t="s">
        <v>416</v>
      </c>
      <c r="J22" s="16"/>
      <c r="K22" s="16" t="s">
        <v>386</v>
      </c>
      <c r="L22" s="216">
        <v>-18.882999999999999</v>
      </c>
      <c r="M22" s="216">
        <v>-42.017000000000003</v>
      </c>
    </row>
    <row r="23" spans="2:13" x14ac:dyDescent="0.25">
      <c r="B23" s="222" t="s">
        <v>30</v>
      </c>
      <c r="C23" s="222" t="s">
        <v>417</v>
      </c>
      <c r="D23" s="222" t="s">
        <v>418</v>
      </c>
      <c r="E23" s="222" t="s">
        <v>104</v>
      </c>
      <c r="F23" s="222" t="s">
        <v>419</v>
      </c>
      <c r="G23" s="222" t="s">
        <v>409</v>
      </c>
      <c r="H23" s="222" t="s">
        <v>16</v>
      </c>
      <c r="I23" s="222" t="s">
        <v>420</v>
      </c>
      <c r="J23" s="222"/>
      <c r="K23" s="222" t="s">
        <v>386</v>
      </c>
      <c r="L23" s="226">
        <v>-18.882999999999999</v>
      </c>
      <c r="M23" s="226">
        <v>-42.017000000000003</v>
      </c>
    </row>
    <row r="24" spans="2:13" x14ac:dyDescent="0.25">
      <c r="B24" s="16" t="s">
        <v>30</v>
      </c>
      <c r="C24" s="16" t="s">
        <v>421</v>
      </c>
      <c r="D24" s="16" t="s">
        <v>422</v>
      </c>
      <c r="E24" s="16" t="s">
        <v>104</v>
      </c>
      <c r="F24" s="16" t="s">
        <v>423</v>
      </c>
      <c r="G24" s="16" t="s">
        <v>409</v>
      </c>
      <c r="H24" s="16" t="s">
        <v>16</v>
      </c>
      <c r="I24" s="16" t="s">
        <v>424</v>
      </c>
      <c r="J24" s="16"/>
      <c r="K24" s="16" t="s">
        <v>386</v>
      </c>
      <c r="L24" s="216">
        <v>-18.882999999999999</v>
      </c>
      <c r="M24" s="216">
        <v>-42.017000000000003</v>
      </c>
    </row>
    <row r="25" spans="2:13" x14ac:dyDescent="0.25">
      <c r="B25" s="222" t="s">
        <v>30</v>
      </c>
      <c r="C25" s="222" t="s">
        <v>425</v>
      </c>
      <c r="D25" s="222" t="s">
        <v>426</v>
      </c>
      <c r="E25" s="222" t="s">
        <v>104</v>
      </c>
      <c r="F25" s="222" t="s">
        <v>427</v>
      </c>
      <c r="G25" s="222" t="s">
        <v>409</v>
      </c>
      <c r="H25" s="222" t="s">
        <v>16</v>
      </c>
      <c r="I25" s="222" t="s">
        <v>428</v>
      </c>
      <c r="J25" s="222"/>
      <c r="K25" s="222" t="s">
        <v>429</v>
      </c>
      <c r="L25" s="226">
        <v>-18.882999999999999</v>
      </c>
      <c r="M25" s="226">
        <v>-42.017000000000003</v>
      </c>
    </row>
    <row r="26" spans="2:13" ht="15.75" thickBot="1" x14ac:dyDescent="0.3">
      <c r="B26" s="217" t="s">
        <v>30</v>
      </c>
      <c r="C26" s="217" t="s">
        <v>430</v>
      </c>
      <c r="D26" s="217" t="s">
        <v>431</v>
      </c>
      <c r="E26" s="217" t="s">
        <v>104</v>
      </c>
      <c r="F26" s="217" t="s">
        <v>432</v>
      </c>
      <c r="G26" s="217" t="s">
        <v>409</v>
      </c>
      <c r="H26" s="217" t="s">
        <v>16</v>
      </c>
      <c r="I26" s="217" t="s">
        <v>433</v>
      </c>
      <c r="J26" s="217"/>
      <c r="K26" s="217" t="s">
        <v>386</v>
      </c>
      <c r="L26" s="218">
        <v>-18.882999999999999</v>
      </c>
      <c r="M26" s="218">
        <v>-42.017000000000003</v>
      </c>
    </row>
    <row r="27" spans="2:13" ht="15.75" thickTop="1" x14ac:dyDescent="0.25"/>
    <row r="31" spans="2:13" x14ac:dyDescent="0.25">
      <c r="C31" s="15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M14"/>
  <sheetViews>
    <sheetView zoomScaleNormal="100" workbookViewId="0">
      <selection activeCell="D8" sqref="D8"/>
    </sheetView>
  </sheetViews>
  <sheetFormatPr defaultRowHeight="15" x14ac:dyDescent="0.25"/>
  <cols>
    <col min="1" max="1" width="1.5703125" style="9" customWidth="1"/>
    <col min="2" max="2" width="23.28515625" style="9" bestFit="1" customWidth="1"/>
    <col min="3" max="3" width="53" style="9" bestFit="1" customWidth="1"/>
    <col min="4" max="4" width="42.85546875" style="9" bestFit="1" customWidth="1"/>
    <col min="5" max="5" width="18.42578125" style="9"/>
    <col min="6" max="6" width="43.28515625" style="9" bestFit="1" customWidth="1"/>
    <col min="7" max="7" width="26.5703125" style="9"/>
    <col min="8" max="8" width="8" style="9"/>
    <col min="9" max="9" width="40.140625" style="9"/>
    <col min="10" max="10" width="14.140625" style="9" bestFit="1" customWidth="1"/>
    <col min="11" max="13" width="10.28515625" style="9" bestFit="1" customWidth="1"/>
    <col min="14" max="16384" width="9.140625" style="9"/>
  </cols>
  <sheetData>
    <row r="1" spans="2:13" ht="7.5" customHeight="1" thickBot="1" x14ac:dyDescent="0.3"/>
    <row r="2" spans="2:13" ht="24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23.25" customHeight="1" thickTop="1" x14ac:dyDescent="0.25">
      <c r="B3" s="185" t="s">
        <v>39</v>
      </c>
      <c r="C3" s="228" t="s">
        <v>735</v>
      </c>
      <c r="D3" s="228" t="s">
        <v>11</v>
      </c>
      <c r="E3" s="228" t="s">
        <v>125</v>
      </c>
      <c r="F3" s="228" t="s">
        <v>434</v>
      </c>
      <c r="G3" s="228" t="s">
        <v>435</v>
      </c>
      <c r="H3" s="228" t="s">
        <v>340</v>
      </c>
      <c r="I3" s="228" t="s">
        <v>436</v>
      </c>
      <c r="J3" s="228" t="s">
        <v>386</v>
      </c>
      <c r="K3" s="228">
        <v>32351183</v>
      </c>
      <c r="L3" s="228">
        <v>-18.974188999999999</v>
      </c>
      <c r="M3" s="228">
        <v>-41.639983000000001</v>
      </c>
    </row>
    <row r="4" spans="2:13" s="13" customFormat="1" ht="26.25" customHeight="1" x14ac:dyDescent="0.25">
      <c r="B4" s="32" t="s">
        <v>39</v>
      </c>
      <c r="C4" s="214" t="s">
        <v>734</v>
      </c>
      <c r="D4" s="214" t="s">
        <v>763</v>
      </c>
      <c r="E4" s="214" t="s">
        <v>125</v>
      </c>
      <c r="F4" s="214" t="s">
        <v>437</v>
      </c>
      <c r="G4" s="214" t="s">
        <v>438</v>
      </c>
      <c r="H4" s="214" t="s">
        <v>16</v>
      </c>
      <c r="I4" s="214" t="s">
        <v>764</v>
      </c>
      <c r="J4" s="214" t="s">
        <v>439</v>
      </c>
      <c r="K4" s="214">
        <v>999690734</v>
      </c>
      <c r="L4" s="214">
        <v>-19.004090000000001</v>
      </c>
      <c r="M4" s="214">
        <v>-41.324919999999999</v>
      </c>
    </row>
    <row r="5" spans="2:13" s="13" customFormat="1" ht="30" x14ac:dyDescent="0.25">
      <c r="B5" s="40" t="s">
        <v>30</v>
      </c>
      <c r="C5" s="225" t="s">
        <v>765</v>
      </c>
      <c r="D5" s="225" t="s">
        <v>766</v>
      </c>
      <c r="E5" s="225" t="s">
        <v>12</v>
      </c>
      <c r="F5" s="225" t="s">
        <v>767</v>
      </c>
      <c r="G5" s="225" t="s">
        <v>768</v>
      </c>
      <c r="H5" s="225" t="s">
        <v>340</v>
      </c>
      <c r="I5" s="225" t="s">
        <v>769</v>
      </c>
      <c r="J5" s="225" t="s">
        <v>439</v>
      </c>
      <c r="K5" s="225" t="s">
        <v>386</v>
      </c>
      <c r="L5" s="225"/>
      <c r="M5" s="225"/>
    </row>
    <row r="6" spans="2:13" s="13" customFormat="1" ht="30" x14ac:dyDescent="0.25">
      <c r="B6" s="32" t="s">
        <v>30</v>
      </c>
      <c r="C6" s="214" t="s">
        <v>440</v>
      </c>
      <c r="D6" s="214" t="s">
        <v>441</v>
      </c>
      <c r="E6" s="214" t="s">
        <v>12</v>
      </c>
      <c r="F6" s="214" t="s">
        <v>760</v>
      </c>
      <c r="G6" s="214" t="s">
        <v>442</v>
      </c>
      <c r="H6" s="214" t="s">
        <v>340</v>
      </c>
      <c r="I6" s="214" t="s">
        <v>443</v>
      </c>
      <c r="J6" s="214" t="s">
        <v>439</v>
      </c>
      <c r="K6" s="214" t="s">
        <v>386</v>
      </c>
      <c r="L6" s="214">
        <v>-18.54316</v>
      </c>
      <c r="M6" s="214">
        <v>-41.565939999999998</v>
      </c>
    </row>
    <row r="7" spans="2:13" s="13" customFormat="1" ht="30" x14ac:dyDescent="0.25">
      <c r="B7" s="40" t="s">
        <v>30</v>
      </c>
      <c r="C7" s="225" t="s">
        <v>444</v>
      </c>
      <c r="D7" s="225" t="s">
        <v>770</v>
      </c>
      <c r="E7" s="225" t="s">
        <v>12</v>
      </c>
      <c r="F7" s="225" t="s">
        <v>761</v>
      </c>
      <c r="G7" s="225" t="s">
        <v>445</v>
      </c>
      <c r="H7" s="225" t="s">
        <v>16</v>
      </c>
      <c r="I7" s="225" t="s">
        <v>446</v>
      </c>
      <c r="J7" s="225" t="s">
        <v>386</v>
      </c>
      <c r="K7" s="225" t="s">
        <v>386</v>
      </c>
      <c r="L7" s="225">
        <v>-18.584309999999999</v>
      </c>
      <c r="M7" s="225">
        <v>-41.374119999999998</v>
      </c>
    </row>
    <row r="8" spans="2:13" s="13" customFormat="1" ht="30" x14ac:dyDescent="0.25">
      <c r="B8" s="32" t="s">
        <v>30</v>
      </c>
      <c r="C8" s="214" t="s">
        <v>447</v>
      </c>
      <c r="D8" s="214" t="s">
        <v>771</v>
      </c>
      <c r="E8" s="214" t="s">
        <v>12</v>
      </c>
      <c r="F8" s="214" t="s">
        <v>761</v>
      </c>
      <c r="G8" s="214" t="s">
        <v>438</v>
      </c>
      <c r="H8" s="214" t="s">
        <v>16</v>
      </c>
      <c r="I8" s="214" t="s">
        <v>448</v>
      </c>
      <c r="J8" s="214" t="s">
        <v>439</v>
      </c>
      <c r="K8" s="214" t="s">
        <v>386</v>
      </c>
      <c r="L8" s="214">
        <v>-18.58501</v>
      </c>
      <c r="M8" s="214">
        <v>-41.37</v>
      </c>
    </row>
    <row r="9" spans="2:13" s="13" customFormat="1" ht="30" x14ac:dyDescent="0.25">
      <c r="B9" s="40" t="s">
        <v>30</v>
      </c>
      <c r="C9" s="225" t="s">
        <v>449</v>
      </c>
      <c r="D9" s="225" t="s">
        <v>450</v>
      </c>
      <c r="E9" s="225" t="s">
        <v>12</v>
      </c>
      <c r="F9" s="225" t="s">
        <v>761</v>
      </c>
      <c r="G9" s="225" t="s">
        <v>451</v>
      </c>
      <c r="H9" s="225" t="s">
        <v>16</v>
      </c>
      <c r="I9" s="225" t="s">
        <v>452</v>
      </c>
      <c r="J9" s="225" t="s">
        <v>439</v>
      </c>
      <c r="K9" s="225" t="s">
        <v>386</v>
      </c>
      <c r="L9" s="225">
        <v>-18.585380000000001</v>
      </c>
      <c r="M9" s="225">
        <v>-41.372779999999999</v>
      </c>
    </row>
    <row r="10" spans="2:13" s="13" customFormat="1" x14ac:dyDescent="0.25">
      <c r="B10" s="32" t="s">
        <v>30</v>
      </c>
      <c r="C10" s="214" t="s">
        <v>453</v>
      </c>
      <c r="D10" s="214" t="s">
        <v>454</v>
      </c>
      <c r="E10" s="214" t="s">
        <v>12</v>
      </c>
      <c r="F10" s="214" t="s">
        <v>762</v>
      </c>
      <c r="G10" s="214" t="s">
        <v>772</v>
      </c>
      <c r="H10" s="214" t="s">
        <v>16</v>
      </c>
      <c r="I10" s="214" t="s">
        <v>455</v>
      </c>
      <c r="J10" s="214" t="s">
        <v>386</v>
      </c>
      <c r="K10" s="214">
        <v>987160848</v>
      </c>
      <c r="L10" s="214">
        <v>-18.58183</v>
      </c>
      <c r="M10" s="214">
        <v>-41.401940000000003</v>
      </c>
    </row>
    <row r="11" spans="2:13" x14ac:dyDescent="0.25">
      <c r="B11" s="40" t="s">
        <v>30</v>
      </c>
      <c r="C11" s="225" t="s">
        <v>456</v>
      </c>
      <c r="D11" s="225" t="s">
        <v>773</v>
      </c>
      <c r="E11" s="225" t="s">
        <v>12</v>
      </c>
      <c r="F11" s="225" t="s">
        <v>761</v>
      </c>
      <c r="G11" s="225" t="s">
        <v>457</v>
      </c>
      <c r="H11" s="225" t="s">
        <v>16</v>
      </c>
      <c r="I11" s="225" t="s">
        <v>458</v>
      </c>
      <c r="J11" s="225" t="s">
        <v>439</v>
      </c>
      <c r="K11" s="225">
        <v>988241896</v>
      </c>
      <c r="L11" s="225">
        <v>-18.585329999999999</v>
      </c>
      <c r="M11" s="225">
        <v>-41.375070000000001</v>
      </c>
    </row>
    <row r="12" spans="2:13" ht="15.75" thickBot="1" x14ac:dyDescent="0.3">
      <c r="B12" s="39" t="s">
        <v>30</v>
      </c>
      <c r="C12" s="227" t="s">
        <v>774</v>
      </c>
      <c r="D12" s="227" t="s">
        <v>11</v>
      </c>
      <c r="E12" s="227" t="s">
        <v>12</v>
      </c>
      <c r="F12" s="227" t="s">
        <v>775</v>
      </c>
      <c r="G12" s="227" t="s">
        <v>776</v>
      </c>
      <c r="H12" s="227" t="s">
        <v>16</v>
      </c>
      <c r="I12" s="227" t="s">
        <v>777</v>
      </c>
      <c r="J12" s="227" t="s">
        <v>439</v>
      </c>
      <c r="K12" s="227">
        <v>988212505</v>
      </c>
      <c r="L12" s="227">
        <v>18.585470000000001</v>
      </c>
      <c r="M12" s="227">
        <v>41.381129999999999</v>
      </c>
    </row>
    <row r="13" spans="2:13" ht="15.75" thickTop="1" x14ac:dyDescent="0.25"/>
    <row r="14" spans="2:13" x14ac:dyDescent="0.25">
      <c r="B14" s="16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23"/>
  <sheetViews>
    <sheetView zoomScaleNormal="100" workbookViewId="0">
      <selection activeCell="C16" sqref="C16"/>
    </sheetView>
  </sheetViews>
  <sheetFormatPr defaultRowHeight="15" x14ac:dyDescent="0.25"/>
  <cols>
    <col min="1" max="1" width="2.42578125" style="9" customWidth="1"/>
    <col min="2" max="2" width="23.28515625" style="9"/>
    <col min="3" max="3" width="44" style="9"/>
    <col min="4" max="4" width="42.85546875" style="9"/>
    <col min="5" max="5" width="18.42578125" style="9"/>
    <col min="6" max="6" width="40" style="9"/>
    <col min="7" max="7" width="18.85546875" style="9"/>
    <col min="8" max="8" width="8.5703125" style="9"/>
    <col min="9" max="9" width="40.140625" style="9"/>
    <col min="10" max="10" width="6.7109375" style="9"/>
    <col min="11" max="11" width="14.140625" style="9" bestFit="1" customWidth="1"/>
    <col min="12" max="12" width="19.42578125" style="9" customWidth="1"/>
    <col min="13" max="13" width="12.7109375" style="9" bestFit="1" customWidth="1"/>
    <col min="14" max="14" width="11.42578125" style="9" bestFit="1" customWidth="1"/>
    <col min="15" max="15" width="12.7109375" style="9" bestFit="1" customWidth="1"/>
    <col min="16" max="16" width="21.42578125" style="9" bestFit="1" customWidth="1"/>
    <col min="17" max="16384" width="9.140625" style="9"/>
  </cols>
  <sheetData>
    <row r="1" spans="2:15" ht="6.75" customHeight="1" thickBot="1" x14ac:dyDescent="0.3"/>
    <row r="2" spans="2:15" ht="23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5" s="13" customFormat="1" ht="17.100000000000001" customHeight="1" thickTop="1" x14ac:dyDescent="0.25">
      <c r="B3" s="220" t="s">
        <v>39</v>
      </c>
      <c r="C3" s="219" t="s">
        <v>722</v>
      </c>
      <c r="D3" s="219" t="s">
        <v>459</v>
      </c>
      <c r="E3" s="219" t="s">
        <v>80</v>
      </c>
      <c r="F3" s="219" t="s">
        <v>460</v>
      </c>
      <c r="G3" s="219"/>
      <c r="H3" s="219" t="s">
        <v>201</v>
      </c>
      <c r="I3" s="219" t="s">
        <v>461</v>
      </c>
      <c r="J3" s="220"/>
      <c r="K3" s="220" t="s">
        <v>386</v>
      </c>
      <c r="L3" s="234">
        <v>-19.0075</v>
      </c>
      <c r="M3" s="235">
        <v>-41.539721999999998</v>
      </c>
      <c r="N3" s="17"/>
      <c r="O3" s="17"/>
    </row>
    <row r="4" spans="2:15" s="13" customFormat="1" ht="17.100000000000001" customHeight="1" x14ac:dyDescent="0.25">
      <c r="B4" s="16" t="s">
        <v>30</v>
      </c>
      <c r="C4" s="229" t="s">
        <v>462</v>
      </c>
      <c r="D4" s="229" t="s">
        <v>463</v>
      </c>
      <c r="E4" s="229" t="s">
        <v>87</v>
      </c>
      <c r="F4" s="229" t="s">
        <v>464</v>
      </c>
      <c r="G4" s="229"/>
      <c r="H4" s="229" t="s">
        <v>201</v>
      </c>
      <c r="I4" s="229" t="s">
        <v>462</v>
      </c>
      <c r="J4" s="16"/>
      <c r="K4" s="16" t="s">
        <v>465</v>
      </c>
      <c r="L4" s="230">
        <v>-19.350556000000001</v>
      </c>
      <c r="M4" s="231">
        <v>-41.540556000000002</v>
      </c>
      <c r="N4" s="17"/>
      <c r="O4" s="17"/>
    </row>
    <row r="5" spans="2:15" s="13" customFormat="1" ht="17.100000000000001" customHeight="1" x14ac:dyDescent="0.25">
      <c r="B5" s="222" t="s">
        <v>30</v>
      </c>
      <c r="C5" s="40" t="s">
        <v>921</v>
      </c>
      <c r="D5" s="187" t="s">
        <v>922</v>
      </c>
      <c r="E5" s="187" t="s">
        <v>87</v>
      </c>
      <c r="F5" s="40" t="s">
        <v>923</v>
      </c>
      <c r="G5" s="187"/>
      <c r="H5" s="187" t="s">
        <v>201</v>
      </c>
      <c r="I5" s="40" t="s">
        <v>924</v>
      </c>
      <c r="J5" s="222"/>
      <c r="K5" s="222" t="s">
        <v>386</v>
      </c>
      <c r="L5" s="236" t="s">
        <v>925</v>
      </c>
      <c r="M5" s="236" t="s">
        <v>926</v>
      </c>
      <c r="N5" s="17"/>
      <c r="O5" s="17"/>
    </row>
    <row r="6" spans="2:15" s="13" customFormat="1" ht="17.100000000000001" customHeight="1" x14ac:dyDescent="0.25">
      <c r="B6" s="32" t="s">
        <v>30</v>
      </c>
      <c r="C6" s="32" t="s">
        <v>846</v>
      </c>
      <c r="D6" s="32" t="s">
        <v>463</v>
      </c>
      <c r="E6" s="32" t="s">
        <v>87</v>
      </c>
      <c r="F6" s="32" t="s">
        <v>847</v>
      </c>
      <c r="G6" s="32"/>
      <c r="H6" s="32" t="s">
        <v>201</v>
      </c>
      <c r="I6" s="32" t="s">
        <v>466</v>
      </c>
      <c r="J6" s="32"/>
      <c r="K6" s="32" t="s">
        <v>386</v>
      </c>
      <c r="L6" s="232">
        <v>-19.291667</v>
      </c>
      <c r="M6" s="232">
        <v>-41.543610999999999</v>
      </c>
      <c r="N6" s="17"/>
      <c r="O6" s="17"/>
    </row>
    <row r="7" spans="2:15" s="13" customFormat="1" ht="17.100000000000001" customHeight="1" x14ac:dyDescent="0.25">
      <c r="B7" s="222" t="s">
        <v>30</v>
      </c>
      <c r="C7" s="40" t="s">
        <v>927</v>
      </c>
      <c r="D7" s="187" t="s">
        <v>922</v>
      </c>
      <c r="E7" s="187" t="s">
        <v>87</v>
      </c>
      <c r="F7" s="40" t="s">
        <v>928</v>
      </c>
      <c r="G7" s="187"/>
      <c r="H7" s="187" t="s">
        <v>201</v>
      </c>
      <c r="I7" s="40" t="s">
        <v>927</v>
      </c>
      <c r="J7" s="222"/>
      <c r="K7" s="222" t="s">
        <v>386</v>
      </c>
      <c r="L7" s="236" t="s">
        <v>929</v>
      </c>
      <c r="M7" s="236" t="s">
        <v>930</v>
      </c>
      <c r="N7" s="18"/>
      <c r="O7" s="18"/>
    </row>
    <row r="8" spans="2:15" s="13" customFormat="1" ht="17.100000000000001" customHeight="1" x14ac:dyDescent="0.25">
      <c r="B8" s="16" t="s">
        <v>30</v>
      </c>
      <c r="C8" s="229" t="s">
        <v>467</v>
      </c>
      <c r="D8" s="229" t="s">
        <v>463</v>
      </c>
      <c r="E8" s="229" t="s">
        <v>87</v>
      </c>
      <c r="F8" s="229" t="s">
        <v>468</v>
      </c>
      <c r="G8" s="229"/>
      <c r="H8" s="229" t="s">
        <v>201</v>
      </c>
      <c r="I8" s="229" t="s">
        <v>469</v>
      </c>
      <c r="J8" s="16"/>
      <c r="K8" s="16" t="s">
        <v>386</v>
      </c>
      <c r="L8" s="233">
        <v>-19.005210999999999</v>
      </c>
      <c r="M8" s="233">
        <v>-41.538226999999999</v>
      </c>
      <c r="N8" s="18"/>
      <c r="O8" s="18"/>
    </row>
    <row r="9" spans="2:15" s="13" customFormat="1" ht="17.100000000000001" customHeight="1" x14ac:dyDescent="0.25">
      <c r="B9" s="222" t="s">
        <v>30</v>
      </c>
      <c r="C9" s="187" t="s">
        <v>470</v>
      </c>
      <c r="D9" s="187" t="s">
        <v>463</v>
      </c>
      <c r="E9" s="187" t="s">
        <v>87</v>
      </c>
      <c r="F9" s="187" t="s">
        <v>471</v>
      </c>
      <c r="G9" s="187"/>
      <c r="H9" s="187" t="s">
        <v>201</v>
      </c>
      <c r="I9" s="187" t="s">
        <v>472</v>
      </c>
      <c r="J9" s="222"/>
      <c r="K9" s="222" t="s">
        <v>386</v>
      </c>
      <c r="L9" s="237">
        <v>-19.006847</v>
      </c>
      <c r="M9" s="237">
        <v>-41.540225</v>
      </c>
      <c r="N9" s="18"/>
      <c r="O9" s="18"/>
    </row>
    <row r="10" spans="2:15" s="13" customFormat="1" ht="17.100000000000001" customHeight="1" x14ac:dyDescent="0.25">
      <c r="B10" s="32" t="s">
        <v>30</v>
      </c>
      <c r="C10" s="32" t="s">
        <v>848</v>
      </c>
      <c r="D10" s="32" t="s">
        <v>463</v>
      </c>
      <c r="E10" s="32" t="s">
        <v>87</v>
      </c>
      <c r="F10" s="32" t="s">
        <v>849</v>
      </c>
      <c r="G10" s="32"/>
      <c r="H10" s="32" t="s">
        <v>201</v>
      </c>
      <c r="I10" s="32" t="s">
        <v>473</v>
      </c>
      <c r="J10" s="32"/>
      <c r="K10" s="32" t="s">
        <v>386</v>
      </c>
      <c r="L10" s="232">
        <v>-19.006012999999999</v>
      </c>
      <c r="M10" s="232">
        <v>-41.539937999999999</v>
      </c>
      <c r="N10" s="18"/>
      <c r="O10" s="18"/>
    </row>
    <row r="11" spans="2:15" s="13" customFormat="1" ht="17.100000000000001" customHeight="1" x14ac:dyDescent="0.25">
      <c r="B11" s="222" t="s">
        <v>30</v>
      </c>
      <c r="C11" s="40" t="s">
        <v>931</v>
      </c>
      <c r="D11" s="187" t="s">
        <v>922</v>
      </c>
      <c r="E11" s="187" t="s">
        <v>87</v>
      </c>
      <c r="F11" s="40" t="s">
        <v>932</v>
      </c>
      <c r="G11" s="187"/>
      <c r="H11" s="187" t="s">
        <v>201</v>
      </c>
      <c r="I11" s="40" t="s">
        <v>931</v>
      </c>
      <c r="J11" s="222"/>
      <c r="K11" s="222" t="s">
        <v>386</v>
      </c>
      <c r="L11" s="238">
        <v>-19.434722000000001</v>
      </c>
      <c r="M11" s="238">
        <v>-41.545278000000003</v>
      </c>
      <c r="N11" s="17"/>
      <c r="O11" s="17"/>
    </row>
    <row r="12" spans="2:15" s="13" customFormat="1" ht="17.100000000000001" customHeight="1" x14ac:dyDescent="0.25">
      <c r="B12" s="16" t="s">
        <v>30</v>
      </c>
      <c r="C12" s="229" t="s">
        <v>474</v>
      </c>
      <c r="D12" s="229" t="s">
        <v>463</v>
      </c>
      <c r="E12" s="229" t="s">
        <v>87</v>
      </c>
      <c r="F12" s="229" t="s">
        <v>475</v>
      </c>
      <c r="G12" s="229"/>
      <c r="H12" s="229" t="s">
        <v>201</v>
      </c>
      <c r="I12" s="229" t="s">
        <v>476</v>
      </c>
      <c r="J12" s="16"/>
      <c r="K12" s="16" t="s">
        <v>386</v>
      </c>
      <c r="L12" s="233">
        <v>-19.005233</v>
      </c>
      <c r="M12" s="233">
        <v>-41.540501999999996</v>
      </c>
      <c r="N12" s="18"/>
      <c r="O12" s="18"/>
    </row>
    <row r="13" spans="2:15" s="13" customFormat="1" ht="17.100000000000001" customHeight="1" thickBot="1" x14ac:dyDescent="0.3">
      <c r="B13" s="239" t="s">
        <v>30</v>
      </c>
      <c r="C13" s="42" t="s">
        <v>933</v>
      </c>
      <c r="D13" s="240" t="s">
        <v>463</v>
      </c>
      <c r="E13" s="240" t="s">
        <v>87</v>
      </c>
      <c r="F13" s="42" t="s">
        <v>934</v>
      </c>
      <c r="G13" s="240"/>
      <c r="H13" s="240" t="s">
        <v>201</v>
      </c>
      <c r="I13" s="42" t="s">
        <v>933</v>
      </c>
      <c r="J13" s="239"/>
      <c r="K13" s="239" t="s">
        <v>386</v>
      </c>
      <c r="L13" s="241">
        <v>-19.005801999999999</v>
      </c>
      <c r="M13" s="241">
        <v>-41.540154999999999</v>
      </c>
      <c r="N13" s="18"/>
      <c r="O13" s="18"/>
    </row>
    <row r="14" spans="2:15" ht="15.75" thickTop="1" x14ac:dyDescent="0.25">
      <c r="N14" s="7"/>
      <c r="O14" s="7"/>
    </row>
    <row r="23" spans="12:12" x14ac:dyDescent="0.25">
      <c r="L23" s="19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M6"/>
  <sheetViews>
    <sheetView showGridLines="0" zoomScaleNormal="100" workbookViewId="0">
      <selection activeCell="D11" sqref="D11"/>
    </sheetView>
  </sheetViews>
  <sheetFormatPr defaultRowHeight="15" x14ac:dyDescent="0.25"/>
  <cols>
    <col min="1" max="1" width="2.140625" customWidth="1"/>
    <col min="2" max="2" width="24"/>
    <col min="3" max="3" width="31.85546875"/>
    <col min="4" max="4" width="62.7109375"/>
    <col min="5" max="5" width="18.42578125"/>
    <col min="6" max="6" width="42.5703125"/>
    <col min="7" max="7" width="20.85546875"/>
    <col min="8" max="8" width="7.28515625"/>
    <col min="9" max="9" width="40.140625"/>
    <col min="10" max="10" width="40.28515625"/>
    <col min="11" max="11" width="14.7109375"/>
    <col min="12" max="12" width="14" customWidth="1"/>
    <col min="13" max="13" width="13.140625" customWidth="1"/>
    <col min="14" max="14" width="9.28515625" bestFit="1" customWidth="1"/>
    <col min="15" max="15" width="10.28515625" bestFit="1" customWidth="1"/>
    <col min="16" max="1026" width="8.7109375"/>
  </cols>
  <sheetData>
    <row r="1" spans="2:13" ht="10.5" customHeight="1" thickBot="1" x14ac:dyDescent="0.3"/>
    <row r="2" spans="2:13" s="1" customFormat="1" ht="23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20.25" customHeight="1" thickTop="1" x14ac:dyDescent="0.25">
      <c r="B3" s="245" t="s">
        <v>39</v>
      </c>
      <c r="C3" s="245" t="s">
        <v>723</v>
      </c>
      <c r="D3" s="246" t="s">
        <v>730</v>
      </c>
      <c r="E3" s="245" t="s">
        <v>80</v>
      </c>
      <c r="F3" s="245" t="s">
        <v>477</v>
      </c>
      <c r="G3" s="245" t="s">
        <v>478</v>
      </c>
      <c r="H3" s="245" t="s">
        <v>347</v>
      </c>
      <c r="I3" s="245" t="s">
        <v>479</v>
      </c>
      <c r="J3" s="247" t="s">
        <v>480</v>
      </c>
      <c r="K3" s="245" t="s">
        <v>481</v>
      </c>
      <c r="L3" s="248">
        <v>-19.317778000000001</v>
      </c>
      <c r="M3" s="249">
        <v>-41.257221999999999</v>
      </c>
    </row>
    <row r="4" spans="2:13" ht="24.75" customHeight="1" x14ac:dyDescent="0.25">
      <c r="B4" s="242" t="s">
        <v>10</v>
      </c>
      <c r="C4" s="242" t="s">
        <v>482</v>
      </c>
      <c r="D4" s="243" t="s">
        <v>729</v>
      </c>
      <c r="E4" s="242" t="s">
        <v>80</v>
      </c>
      <c r="F4" s="242" t="s">
        <v>483</v>
      </c>
      <c r="G4" s="69" t="s">
        <v>484</v>
      </c>
      <c r="H4" s="242" t="s">
        <v>106</v>
      </c>
      <c r="I4" s="242" t="s">
        <v>485</v>
      </c>
      <c r="J4" s="242" t="s">
        <v>386</v>
      </c>
      <c r="K4" s="242" t="s">
        <v>486</v>
      </c>
      <c r="L4" s="244">
        <v>-19.342500000000001</v>
      </c>
      <c r="M4" s="244">
        <v>-41.236389000000003</v>
      </c>
    </row>
    <row r="5" spans="2:13" ht="24.75" customHeight="1" thickBot="1" x14ac:dyDescent="0.3">
      <c r="B5" s="250" t="s">
        <v>30</v>
      </c>
      <c r="C5" s="250" t="s">
        <v>731</v>
      </c>
      <c r="D5" s="251" t="s">
        <v>728</v>
      </c>
      <c r="E5" s="250" t="s">
        <v>87</v>
      </c>
      <c r="F5" s="250" t="s">
        <v>487</v>
      </c>
      <c r="G5" s="72" t="s">
        <v>488</v>
      </c>
      <c r="H5" s="250" t="s">
        <v>106</v>
      </c>
      <c r="I5" s="250" t="s">
        <v>489</v>
      </c>
      <c r="J5" s="250" t="s">
        <v>386</v>
      </c>
      <c r="K5" s="250" t="s">
        <v>386</v>
      </c>
      <c r="L5" s="252">
        <v>-19.346111000000001</v>
      </c>
      <c r="M5" s="252">
        <v>-41.226944000000003</v>
      </c>
    </row>
    <row r="6" spans="2:13" ht="15.75" thickTop="1" x14ac:dyDescent="0.25"/>
  </sheetData>
  <hyperlinks>
    <hyperlink ref="J3" r:id="rId1" xr:uid="{00000000-0004-0000-1500-000000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M20"/>
  <sheetViews>
    <sheetView zoomScaleNormal="100" workbookViewId="0">
      <selection activeCell="B11" sqref="B11"/>
    </sheetView>
  </sheetViews>
  <sheetFormatPr defaultRowHeight="15" x14ac:dyDescent="0.25"/>
  <cols>
    <col min="1" max="1" width="2.85546875" style="9" customWidth="1"/>
    <col min="2" max="2" width="50" style="9"/>
    <col min="3" max="3" width="60.28515625" style="9"/>
    <col min="4" max="4" width="42.85546875" style="9"/>
    <col min="5" max="5" width="18.42578125" style="9"/>
    <col min="6" max="6" width="45.7109375" style="9"/>
    <col min="7" max="7" width="30.42578125" style="9"/>
    <col min="8" max="8" width="7.140625" style="9"/>
    <col min="9" max="9" width="40.140625" style="9"/>
    <col min="10" max="10" width="37.140625" style="9"/>
    <col min="11" max="11" width="29.7109375" style="9"/>
    <col min="12" max="13" width="11.28515625" style="9" bestFit="1" customWidth="1"/>
    <col min="14" max="16384" width="9.140625" style="9"/>
  </cols>
  <sheetData>
    <row r="1" spans="2:13" ht="8.25" customHeight="1" thickBot="1" x14ac:dyDescent="0.3"/>
    <row r="2" spans="2:13" ht="26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s="13" customFormat="1" ht="15.75" thickTop="1" x14ac:dyDescent="0.25">
      <c r="B3" s="219" t="s">
        <v>39</v>
      </c>
      <c r="C3" s="219" t="s">
        <v>724</v>
      </c>
      <c r="D3" s="219" t="s">
        <v>490</v>
      </c>
      <c r="E3" s="219" t="s">
        <v>80</v>
      </c>
      <c r="F3" s="219" t="s">
        <v>491</v>
      </c>
      <c r="G3" s="219" t="s">
        <v>492</v>
      </c>
      <c r="H3" s="219" t="s">
        <v>106</v>
      </c>
      <c r="I3" s="219" t="s">
        <v>493</v>
      </c>
      <c r="J3" s="254" t="s">
        <v>494</v>
      </c>
      <c r="K3" s="219" t="s">
        <v>495</v>
      </c>
      <c r="L3" s="255" t="s">
        <v>713</v>
      </c>
      <c r="M3" s="255" t="s">
        <v>714</v>
      </c>
    </row>
    <row r="4" spans="2:13" s="13" customFormat="1" x14ac:dyDescent="0.25">
      <c r="B4" s="229" t="s">
        <v>30</v>
      </c>
      <c r="C4" s="229" t="s">
        <v>725</v>
      </c>
      <c r="D4" s="229" t="s">
        <v>496</v>
      </c>
      <c r="E4" s="229" t="s">
        <v>87</v>
      </c>
      <c r="F4" s="229" t="s">
        <v>497</v>
      </c>
      <c r="G4" s="229" t="s">
        <v>498</v>
      </c>
      <c r="H4" s="229" t="s">
        <v>16</v>
      </c>
      <c r="I4" s="229" t="s">
        <v>499</v>
      </c>
      <c r="J4" s="229"/>
      <c r="K4" s="229" t="s">
        <v>500</v>
      </c>
      <c r="L4" s="253" t="s">
        <v>715</v>
      </c>
      <c r="M4" s="253" t="s">
        <v>716</v>
      </c>
    </row>
    <row r="5" spans="2:13" s="13" customFormat="1" x14ac:dyDescent="0.25">
      <c r="B5" s="187" t="s">
        <v>30</v>
      </c>
      <c r="C5" s="187" t="s">
        <v>726</v>
      </c>
      <c r="D5" s="187" t="s">
        <v>501</v>
      </c>
      <c r="E5" s="187" t="s">
        <v>87</v>
      </c>
      <c r="F5" s="187" t="s">
        <v>502</v>
      </c>
      <c r="G5" s="187" t="s">
        <v>503</v>
      </c>
      <c r="H5" s="187" t="s">
        <v>16</v>
      </c>
      <c r="I5" s="187" t="s">
        <v>504</v>
      </c>
      <c r="J5" s="187"/>
      <c r="K5" s="187" t="s">
        <v>505</v>
      </c>
      <c r="L5" s="256" t="s">
        <v>717</v>
      </c>
      <c r="M5" s="256" t="s">
        <v>718</v>
      </c>
    </row>
    <row r="6" spans="2:13" s="13" customFormat="1" x14ac:dyDescent="0.25">
      <c r="B6" s="229" t="s">
        <v>30</v>
      </c>
      <c r="C6" s="229" t="s">
        <v>727</v>
      </c>
      <c r="D6" s="229" t="s">
        <v>508</v>
      </c>
      <c r="E6" s="229" t="s">
        <v>87</v>
      </c>
      <c r="F6" s="229" t="s">
        <v>506</v>
      </c>
      <c r="G6" s="229" t="s">
        <v>507</v>
      </c>
      <c r="H6" s="229" t="s">
        <v>106</v>
      </c>
      <c r="I6" s="229" t="s">
        <v>509</v>
      </c>
      <c r="J6" s="229"/>
      <c r="K6" s="229" t="s">
        <v>510</v>
      </c>
      <c r="L6" s="253" t="s">
        <v>719</v>
      </c>
      <c r="M6" s="253" t="s">
        <v>720</v>
      </c>
    </row>
    <row r="7" spans="2:13" s="13" customFormat="1" ht="15.75" thickBot="1" x14ac:dyDescent="0.3">
      <c r="B7" s="42" t="s">
        <v>30</v>
      </c>
      <c r="C7" s="42" t="s">
        <v>917</v>
      </c>
      <c r="D7" s="42" t="s">
        <v>511</v>
      </c>
      <c r="E7" s="42" t="s">
        <v>87</v>
      </c>
      <c r="F7" s="42" t="s">
        <v>506</v>
      </c>
      <c r="G7" s="42" t="s">
        <v>512</v>
      </c>
      <c r="H7" s="42" t="s">
        <v>106</v>
      </c>
      <c r="I7" s="42" t="s">
        <v>513</v>
      </c>
      <c r="J7" s="42"/>
      <c r="K7" s="42" t="s">
        <v>514</v>
      </c>
      <c r="L7" s="42">
        <v>-19.394258000000001</v>
      </c>
      <c r="M7" s="42">
        <v>-41.120770999999998</v>
      </c>
    </row>
    <row r="8" spans="2:13" s="13" customFormat="1" ht="15.75" thickTop="1" x14ac:dyDescent="0.25">
      <c r="B8" s="9"/>
      <c r="C8" s="9"/>
      <c r="D8" s="9"/>
      <c r="E8" s="9"/>
      <c r="F8" s="9"/>
      <c r="G8" s="9"/>
      <c r="H8" s="9"/>
      <c r="I8" s="9"/>
      <c r="J8" s="9"/>
      <c r="K8" s="9"/>
    </row>
    <row r="11" spans="2:13" x14ac:dyDescent="0.25">
      <c r="C11" s="7"/>
    </row>
    <row r="12" spans="2:13" x14ac:dyDescent="0.25">
      <c r="C12" s="7"/>
    </row>
    <row r="13" spans="2:13" x14ac:dyDescent="0.25">
      <c r="C13" s="8"/>
    </row>
    <row r="14" spans="2:13" x14ac:dyDescent="0.25">
      <c r="C14" s="8"/>
    </row>
    <row r="15" spans="2:13" x14ac:dyDescent="0.25">
      <c r="C15" s="8"/>
    </row>
    <row r="16" spans="2:13" x14ac:dyDescent="0.25">
      <c r="C16" s="8"/>
    </row>
    <row r="17" spans="3:3" x14ac:dyDescent="0.25">
      <c r="C17" s="8"/>
    </row>
    <row r="18" spans="3:3" x14ac:dyDescent="0.25">
      <c r="C18" s="7"/>
    </row>
    <row r="19" spans="3:3" x14ac:dyDescent="0.25">
      <c r="C19" s="7"/>
    </row>
    <row r="20" spans="3:3" x14ac:dyDescent="0.25">
      <c r="C20" s="7"/>
    </row>
  </sheetData>
  <hyperlinks>
    <hyperlink ref="J3" r:id="rId1" xr:uid="{00000000-0004-0000-16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AML5"/>
  <sheetViews>
    <sheetView showGridLines="0" zoomScaleNormal="100" workbookViewId="0">
      <selection activeCell="B6" sqref="B6"/>
    </sheetView>
  </sheetViews>
  <sheetFormatPr defaultRowHeight="15" x14ac:dyDescent="0.25"/>
  <cols>
    <col min="1" max="1" width="2.140625" customWidth="1"/>
    <col min="2" max="2" width="23.28515625" bestFit="1" customWidth="1"/>
    <col min="3" max="3" width="29.28515625" bestFit="1" customWidth="1"/>
    <col min="4" max="4" width="42.85546875"/>
    <col min="5" max="5" width="18.42578125"/>
    <col min="6" max="6" width="20.42578125" bestFit="1" customWidth="1"/>
    <col min="7" max="7" width="18.85546875"/>
    <col min="8" max="8" width="8.5703125" bestFit="1" customWidth="1"/>
    <col min="9" max="9" width="40.140625"/>
    <col min="10" max="10" width="26.7109375"/>
    <col min="11" max="11" width="13.5703125"/>
    <col min="12" max="12" width="18" style="1" bestFit="1" customWidth="1"/>
    <col min="13" max="13" width="14.5703125" style="1" bestFit="1" customWidth="1"/>
    <col min="14" max="1026" width="9.140625" style="1"/>
  </cols>
  <sheetData>
    <row r="1" spans="2:13" ht="9" customHeight="1" thickBot="1" x14ac:dyDescent="0.3"/>
    <row r="2" spans="2:13" ht="21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31.5" customHeight="1" thickTop="1" thickBot="1" x14ac:dyDescent="0.3">
      <c r="B3" s="263" t="s">
        <v>39</v>
      </c>
      <c r="C3" s="263" t="s">
        <v>736</v>
      </c>
      <c r="D3" s="263" t="s">
        <v>515</v>
      </c>
      <c r="E3" s="263" t="s">
        <v>80</v>
      </c>
      <c r="F3" s="263" t="s">
        <v>516</v>
      </c>
      <c r="G3" s="263" t="s">
        <v>517</v>
      </c>
      <c r="H3" s="263" t="s">
        <v>231</v>
      </c>
      <c r="I3" s="263" t="s">
        <v>518</v>
      </c>
      <c r="J3" s="264" t="s">
        <v>519</v>
      </c>
      <c r="K3" s="263">
        <v>33999152852</v>
      </c>
      <c r="L3" s="265">
        <v>-19.504249999999999</v>
      </c>
      <c r="M3" s="266">
        <v>-41.013193999999999</v>
      </c>
    </row>
    <row r="4" spans="2:13" ht="15.75" thickTop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2:13" ht="23.25" x14ac:dyDescent="0.25">
      <c r="L5" s="3"/>
    </row>
  </sheetData>
  <hyperlinks>
    <hyperlink ref="J3" r:id="rId1" xr:uid="{00000000-0004-0000-1700-000000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AMJ10"/>
  <sheetViews>
    <sheetView showGridLines="0" zoomScaleNormal="100" workbookViewId="0">
      <selection activeCell="D14" sqref="D14"/>
    </sheetView>
  </sheetViews>
  <sheetFormatPr defaultRowHeight="15" x14ac:dyDescent="0.25"/>
  <cols>
    <col min="1" max="1" width="1.5703125" style="115" customWidth="1"/>
    <col min="2" max="2" width="23.28515625" style="115"/>
    <col min="3" max="3" width="24.85546875" style="115"/>
    <col min="4" max="4" width="42.85546875" style="115"/>
    <col min="5" max="5" width="18.42578125" style="115"/>
    <col min="6" max="6" width="50.140625" style="115"/>
    <col min="7" max="7" width="39.85546875" style="115"/>
    <col min="8" max="8" width="9.140625" style="115"/>
    <col min="9" max="9" width="40.140625" style="115"/>
    <col min="10" max="10" width="35" style="115"/>
    <col min="11" max="11" width="10" style="115"/>
    <col min="12" max="1024" width="9.140625" style="258"/>
    <col min="1025" max="16384" width="9.140625" style="115"/>
  </cols>
  <sheetData>
    <row r="1" spans="2:11" ht="9" customHeight="1" thickBot="1" x14ac:dyDescent="0.3"/>
    <row r="2" spans="2:11" ht="24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267" t="s">
        <v>520</v>
      </c>
      <c r="C3" s="267" t="s">
        <v>521</v>
      </c>
      <c r="D3" s="267" t="s">
        <v>86</v>
      </c>
      <c r="E3" s="267" t="s">
        <v>87</v>
      </c>
      <c r="F3" s="267" t="s">
        <v>522</v>
      </c>
      <c r="G3" s="267" t="s">
        <v>523</v>
      </c>
      <c r="H3" s="267" t="s">
        <v>524</v>
      </c>
      <c r="I3" s="267" t="s">
        <v>521</v>
      </c>
      <c r="J3" s="267" t="s">
        <v>525</v>
      </c>
      <c r="K3" s="267">
        <v>37323994</v>
      </c>
    </row>
    <row r="4" spans="2:11" x14ac:dyDescent="0.25">
      <c r="B4" s="259" t="s">
        <v>520</v>
      </c>
      <c r="C4" s="259" t="s">
        <v>527</v>
      </c>
      <c r="D4" s="259" t="s">
        <v>86</v>
      </c>
      <c r="E4" s="259" t="s">
        <v>87</v>
      </c>
      <c r="F4" s="259" t="s">
        <v>528</v>
      </c>
      <c r="G4" s="259" t="s">
        <v>529</v>
      </c>
      <c r="H4" s="259" t="s">
        <v>530</v>
      </c>
      <c r="I4" s="259" t="s">
        <v>531</v>
      </c>
      <c r="J4" s="259" t="s">
        <v>532</v>
      </c>
      <c r="K4" s="259">
        <v>37328092</v>
      </c>
    </row>
    <row r="5" spans="2:11" x14ac:dyDescent="0.25">
      <c r="B5" s="268" t="s">
        <v>533</v>
      </c>
      <c r="C5" s="268" t="s">
        <v>534</v>
      </c>
      <c r="D5" s="268" t="s">
        <v>86</v>
      </c>
      <c r="E5" s="268" t="s">
        <v>87</v>
      </c>
      <c r="F5" s="268" t="s">
        <v>535</v>
      </c>
      <c r="G5" s="268" t="s">
        <v>536</v>
      </c>
      <c r="H5" s="268" t="s">
        <v>524</v>
      </c>
      <c r="I5" s="268" t="s">
        <v>534</v>
      </c>
      <c r="J5" s="268" t="s">
        <v>537</v>
      </c>
      <c r="K5" s="268">
        <v>998462002</v>
      </c>
    </row>
    <row r="6" spans="2:11" x14ac:dyDescent="0.25">
      <c r="B6" s="259" t="s">
        <v>538</v>
      </c>
      <c r="C6" s="259" t="s">
        <v>539</v>
      </c>
      <c r="D6" s="259" t="s">
        <v>86</v>
      </c>
      <c r="E6" s="259" t="s">
        <v>87</v>
      </c>
      <c r="F6" s="259" t="s">
        <v>540</v>
      </c>
      <c r="G6" s="259" t="s">
        <v>541</v>
      </c>
      <c r="H6" s="259" t="s">
        <v>542</v>
      </c>
      <c r="I6" s="259" t="s">
        <v>543</v>
      </c>
      <c r="J6" s="259" t="s">
        <v>544</v>
      </c>
      <c r="K6" s="259">
        <v>998358364</v>
      </c>
    </row>
    <row r="7" spans="2:11" ht="21" customHeight="1" x14ac:dyDescent="0.25">
      <c r="B7" s="268" t="s">
        <v>538</v>
      </c>
      <c r="C7" s="268" t="s">
        <v>545</v>
      </c>
      <c r="D7" s="268" t="s">
        <v>86</v>
      </c>
      <c r="E7" s="268" t="s">
        <v>87</v>
      </c>
      <c r="F7" s="268" t="s">
        <v>546</v>
      </c>
      <c r="G7" s="268" t="s">
        <v>545</v>
      </c>
      <c r="H7" s="268" t="s">
        <v>542</v>
      </c>
      <c r="I7" s="268" t="s">
        <v>547</v>
      </c>
      <c r="J7" s="268" t="s">
        <v>526</v>
      </c>
      <c r="K7" s="268" t="s">
        <v>526</v>
      </c>
    </row>
    <row r="8" spans="2:11" ht="23.25" customHeight="1" x14ac:dyDescent="0.25">
      <c r="B8" s="260" t="s">
        <v>39</v>
      </c>
      <c r="C8" s="260" t="s">
        <v>747</v>
      </c>
      <c r="D8" s="260" t="s">
        <v>748</v>
      </c>
      <c r="E8" s="260" t="s">
        <v>80</v>
      </c>
      <c r="F8" s="260" t="s">
        <v>749</v>
      </c>
      <c r="G8" s="257" t="s">
        <v>750</v>
      </c>
      <c r="H8" s="260" t="s">
        <v>524</v>
      </c>
      <c r="I8" s="257"/>
      <c r="J8" s="257"/>
      <c r="K8" s="257"/>
    </row>
    <row r="9" spans="2:11" ht="24" customHeight="1" thickBot="1" x14ac:dyDescent="0.3">
      <c r="B9" s="269" t="s">
        <v>39</v>
      </c>
      <c r="C9" s="269" t="s">
        <v>751</v>
      </c>
      <c r="D9" s="269" t="s">
        <v>748</v>
      </c>
      <c r="E9" s="269" t="s">
        <v>80</v>
      </c>
      <c r="F9" s="269" t="s">
        <v>752</v>
      </c>
      <c r="G9" s="269" t="s">
        <v>753</v>
      </c>
      <c r="H9" s="269" t="s">
        <v>82</v>
      </c>
      <c r="I9" s="270"/>
      <c r="J9" s="270"/>
      <c r="K9" s="270"/>
    </row>
    <row r="10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AMJ13"/>
  <sheetViews>
    <sheetView zoomScaleNormal="100" workbookViewId="0">
      <selection activeCell="B15" sqref="B15"/>
    </sheetView>
  </sheetViews>
  <sheetFormatPr defaultRowHeight="15" x14ac:dyDescent="0.25"/>
  <cols>
    <col min="1" max="1" width="1.85546875" style="9" customWidth="1"/>
    <col min="2" max="2" width="28.28515625" style="9"/>
    <col min="3" max="3" width="29.140625" style="9" customWidth="1"/>
    <col min="4" max="4" width="42.85546875" style="9"/>
    <col min="5" max="5" width="18.42578125" style="9"/>
    <col min="6" max="6" width="73.7109375" style="9"/>
    <col min="7" max="7" width="18.85546875" style="9"/>
    <col min="8" max="8" width="8.5703125" style="9"/>
    <col min="9" max="9" width="40.140625" style="9"/>
    <col min="10" max="10" width="28.5703125" style="9"/>
    <col min="11" max="11" width="14.140625" style="9"/>
    <col min="12" max="1024" width="9.140625" style="19"/>
    <col min="1025" max="16384" width="9.140625" style="9"/>
  </cols>
  <sheetData>
    <row r="1" spans="2:11" ht="6.75" customHeight="1" thickBot="1" x14ac:dyDescent="0.3"/>
    <row r="2" spans="2:11" ht="27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64" t="s">
        <v>10</v>
      </c>
      <c r="C3" s="64" t="s">
        <v>548</v>
      </c>
      <c r="D3" s="184" t="s">
        <v>86</v>
      </c>
      <c r="E3" s="184" t="s">
        <v>87</v>
      </c>
      <c r="F3" s="64" t="s">
        <v>549</v>
      </c>
      <c r="G3" s="64"/>
      <c r="H3" s="64" t="s">
        <v>231</v>
      </c>
      <c r="I3" s="64"/>
      <c r="J3" s="64"/>
      <c r="K3" s="64" t="s">
        <v>550</v>
      </c>
    </row>
    <row r="4" spans="2:11" x14ac:dyDescent="0.25">
      <c r="B4" s="75" t="s">
        <v>10</v>
      </c>
      <c r="C4" s="75" t="s">
        <v>551</v>
      </c>
      <c r="D4" s="210" t="s">
        <v>86</v>
      </c>
      <c r="E4" s="210" t="s">
        <v>80</v>
      </c>
      <c r="F4" s="75" t="s">
        <v>552</v>
      </c>
      <c r="G4" s="75"/>
      <c r="H4" s="75" t="s">
        <v>231</v>
      </c>
      <c r="I4" s="75"/>
      <c r="J4" s="75"/>
      <c r="K4" s="75" t="s">
        <v>553</v>
      </c>
    </row>
    <row r="5" spans="2:11" x14ac:dyDescent="0.25">
      <c r="B5" s="77" t="s">
        <v>10</v>
      </c>
      <c r="C5" s="77" t="s">
        <v>554</v>
      </c>
      <c r="D5" s="188" t="s">
        <v>86</v>
      </c>
      <c r="E5" s="188" t="s">
        <v>80</v>
      </c>
      <c r="F5" s="77" t="s">
        <v>555</v>
      </c>
      <c r="G5" s="77"/>
      <c r="H5" s="77" t="s">
        <v>231</v>
      </c>
      <c r="I5" s="77"/>
      <c r="J5" s="77"/>
      <c r="K5" s="77" t="s">
        <v>556</v>
      </c>
    </row>
    <row r="6" spans="2:11" x14ac:dyDescent="0.25">
      <c r="B6" s="75" t="s">
        <v>30</v>
      </c>
      <c r="C6" s="75" t="s">
        <v>979</v>
      </c>
      <c r="D6" s="210" t="s">
        <v>86</v>
      </c>
      <c r="E6" s="210" t="s">
        <v>87</v>
      </c>
      <c r="F6" s="75" t="s">
        <v>980</v>
      </c>
      <c r="G6" s="75"/>
      <c r="H6" s="75" t="s">
        <v>201</v>
      </c>
      <c r="I6" s="75"/>
      <c r="J6" s="75"/>
      <c r="K6" s="75"/>
    </row>
    <row r="7" spans="2:11" x14ac:dyDescent="0.25">
      <c r="B7" s="77" t="s">
        <v>30</v>
      </c>
      <c r="C7" s="77" t="s">
        <v>946</v>
      </c>
      <c r="D7" s="77" t="s">
        <v>86</v>
      </c>
      <c r="E7" s="188" t="s">
        <v>87</v>
      </c>
      <c r="F7" s="77" t="s">
        <v>947</v>
      </c>
      <c r="G7" s="77" t="s">
        <v>948</v>
      </c>
      <c r="H7" s="77" t="s">
        <v>231</v>
      </c>
      <c r="I7" s="77"/>
      <c r="J7" s="77"/>
      <c r="K7" s="77"/>
    </row>
    <row r="8" spans="2:11" x14ac:dyDescent="0.25">
      <c r="B8" s="75" t="s">
        <v>39</v>
      </c>
      <c r="C8" s="210" t="s">
        <v>557</v>
      </c>
      <c r="D8" s="75" t="s">
        <v>558</v>
      </c>
      <c r="E8" s="210" t="s">
        <v>80</v>
      </c>
      <c r="F8" s="75" t="s">
        <v>559</v>
      </c>
      <c r="G8" s="75"/>
      <c r="H8" s="75" t="s">
        <v>231</v>
      </c>
      <c r="I8" s="75" t="s">
        <v>560</v>
      </c>
      <c r="J8" s="261" t="s">
        <v>561</v>
      </c>
      <c r="K8" s="75" t="s">
        <v>562</v>
      </c>
    </row>
    <row r="9" spans="2:11" x14ac:dyDescent="0.25">
      <c r="B9" s="77" t="s">
        <v>39</v>
      </c>
      <c r="C9" s="188" t="s">
        <v>563</v>
      </c>
      <c r="D9" s="77" t="s">
        <v>558</v>
      </c>
      <c r="E9" s="188" t="s">
        <v>80</v>
      </c>
      <c r="F9" s="77" t="s">
        <v>564</v>
      </c>
      <c r="G9" s="77"/>
      <c r="H9" s="77" t="s">
        <v>231</v>
      </c>
      <c r="I9" s="77" t="s">
        <v>560</v>
      </c>
      <c r="J9" s="271" t="s">
        <v>561</v>
      </c>
      <c r="K9" s="77" t="s">
        <v>565</v>
      </c>
    </row>
    <row r="10" spans="2:11" x14ac:dyDescent="0.25">
      <c r="B10" s="75" t="s">
        <v>39</v>
      </c>
      <c r="C10" s="210" t="s">
        <v>566</v>
      </c>
      <c r="D10" s="75" t="s">
        <v>558</v>
      </c>
      <c r="E10" s="210" t="s">
        <v>80</v>
      </c>
      <c r="F10" s="75" t="s">
        <v>567</v>
      </c>
      <c r="G10" s="75"/>
      <c r="H10" s="75" t="s">
        <v>231</v>
      </c>
      <c r="I10" s="75" t="s">
        <v>560</v>
      </c>
      <c r="J10" s="261" t="s">
        <v>561</v>
      </c>
      <c r="K10" s="75" t="s">
        <v>568</v>
      </c>
    </row>
    <row r="11" spans="2:11" x14ac:dyDescent="0.25">
      <c r="B11" s="77" t="s">
        <v>39</v>
      </c>
      <c r="C11" s="188" t="s">
        <v>843</v>
      </c>
      <c r="D11" s="77" t="s">
        <v>86</v>
      </c>
      <c r="E11" s="188" t="s">
        <v>80</v>
      </c>
      <c r="F11" s="77" t="s">
        <v>569</v>
      </c>
      <c r="G11" s="77"/>
      <c r="H11" s="77" t="s">
        <v>82</v>
      </c>
      <c r="I11" s="77" t="s">
        <v>560</v>
      </c>
      <c r="J11" s="271" t="s">
        <v>561</v>
      </c>
      <c r="K11" s="77" t="s">
        <v>570</v>
      </c>
    </row>
    <row r="12" spans="2:11" ht="15.75" thickBot="1" x14ac:dyDescent="0.3">
      <c r="B12" s="76" t="s">
        <v>39</v>
      </c>
      <c r="C12" s="182" t="s">
        <v>949</v>
      </c>
      <c r="D12" s="76" t="s">
        <v>558</v>
      </c>
      <c r="E12" s="182" t="s">
        <v>80</v>
      </c>
      <c r="F12" s="76" t="s">
        <v>950</v>
      </c>
      <c r="G12" s="76"/>
      <c r="H12" s="76" t="s">
        <v>82</v>
      </c>
      <c r="I12" s="76" t="s">
        <v>560</v>
      </c>
      <c r="J12" s="262" t="s">
        <v>561</v>
      </c>
      <c r="K12" s="76" t="s">
        <v>570</v>
      </c>
    </row>
    <row r="13" spans="2:11" ht="15.75" thickTop="1" x14ac:dyDescent="0.25"/>
  </sheetData>
  <hyperlinks>
    <hyperlink ref="J8" r:id="rId1" xr:uid="{00000000-0004-0000-1900-000000000000}"/>
    <hyperlink ref="J9" r:id="rId2" xr:uid="{00000000-0004-0000-1900-000001000000}"/>
    <hyperlink ref="J10" r:id="rId3" xr:uid="{00000000-0004-0000-1900-000002000000}"/>
    <hyperlink ref="J11" r:id="rId4" xr:uid="{00000000-0004-0000-1900-000003000000}"/>
    <hyperlink ref="J12" r:id="rId5" xr:uid="{00000000-0004-0000-1900-000004000000}"/>
  </hyperlink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K26"/>
  <sheetViews>
    <sheetView zoomScaleNormal="100" workbookViewId="0">
      <selection activeCell="C24" sqref="C24"/>
    </sheetView>
  </sheetViews>
  <sheetFormatPr defaultRowHeight="15" x14ac:dyDescent="0.25"/>
  <cols>
    <col min="1" max="1" width="1.5703125" style="9" customWidth="1"/>
    <col min="2" max="3" width="41.7109375" style="9"/>
    <col min="4" max="4" width="42.85546875" style="9"/>
    <col min="5" max="6" width="18.42578125" style="9"/>
    <col min="7" max="7" width="26.140625" style="9"/>
    <col min="8" max="8" width="6.7109375" style="9"/>
    <col min="9" max="9" width="41.7109375" style="9"/>
    <col min="10" max="10" width="6.7109375" style="9"/>
    <col min="11" max="11" width="34.7109375" style="9"/>
    <col min="12" max="1024" width="8.7109375" style="9"/>
    <col min="1025" max="16384" width="9.140625" style="9"/>
  </cols>
  <sheetData>
    <row r="1" spans="2:11" ht="6" customHeight="1" thickBot="1" x14ac:dyDescent="0.3"/>
    <row r="2" spans="2:11" s="19" customFormat="1" ht="26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184" t="s">
        <v>30</v>
      </c>
      <c r="C3" s="184" t="s">
        <v>571</v>
      </c>
      <c r="D3" s="184" t="s">
        <v>86</v>
      </c>
      <c r="E3" s="184" t="s">
        <v>87</v>
      </c>
      <c r="F3" s="184" t="s">
        <v>572</v>
      </c>
      <c r="G3" s="184" t="s">
        <v>573</v>
      </c>
      <c r="H3" s="184" t="s">
        <v>82</v>
      </c>
      <c r="I3" s="184"/>
      <c r="J3" s="184"/>
      <c r="K3" s="184" t="s">
        <v>574</v>
      </c>
    </row>
    <row r="4" spans="2:11" x14ac:dyDescent="0.25">
      <c r="B4" s="210" t="s">
        <v>30</v>
      </c>
      <c r="C4" s="210" t="s">
        <v>575</v>
      </c>
      <c r="D4" s="210" t="s">
        <v>86</v>
      </c>
      <c r="E4" s="210" t="s">
        <v>87</v>
      </c>
      <c r="F4" s="210" t="s">
        <v>572</v>
      </c>
      <c r="G4" s="210" t="s">
        <v>573</v>
      </c>
      <c r="H4" s="210" t="s">
        <v>82</v>
      </c>
      <c r="I4" s="210"/>
      <c r="J4" s="210"/>
      <c r="K4" s="210" t="s">
        <v>576</v>
      </c>
    </row>
    <row r="5" spans="2:11" x14ac:dyDescent="0.25">
      <c r="B5" s="188" t="s">
        <v>30</v>
      </c>
      <c r="C5" s="188" t="s">
        <v>577</v>
      </c>
      <c r="D5" s="188" t="s">
        <v>86</v>
      </c>
      <c r="E5" s="188" t="s">
        <v>87</v>
      </c>
      <c r="F5" s="188" t="s">
        <v>572</v>
      </c>
      <c r="G5" s="188" t="s">
        <v>573</v>
      </c>
      <c r="H5" s="188" t="s">
        <v>82</v>
      </c>
      <c r="I5" s="188"/>
      <c r="J5" s="188"/>
      <c r="K5" s="188" t="s">
        <v>578</v>
      </c>
    </row>
    <row r="6" spans="2:11" x14ac:dyDescent="0.25">
      <c r="B6" s="210" t="s">
        <v>30</v>
      </c>
      <c r="C6" s="210" t="s">
        <v>579</v>
      </c>
      <c r="D6" s="210" t="s">
        <v>86</v>
      </c>
      <c r="E6" s="210" t="s">
        <v>87</v>
      </c>
      <c r="F6" s="210" t="s">
        <v>572</v>
      </c>
      <c r="G6" s="210" t="s">
        <v>573</v>
      </c>
      <c r="H6" s="210" t="s">
        <v>82</v>
      </c>
      <c r="I6" s="210"/>
      <c r="J6" s="210"/>
      <c r="K6" s="210" t="s">
        <v>580</v>
      </c>
    </row>
    <row r="7" spans="2:11" x14ac:dyDescent="0.25">
      <c r="B7" s="188" t="s">
        <v>30</v>
      </c>
      <c r="C7" s="188" t="s">
        <v>581</v>
      </c>
      <c r="D7" s="188" t="s">
        <v>86</v>
      </c>
      <c r="E7" s="188" t="s">
        <v>87</v>
      </c>
      <c r="F7" s="188" t="s">
        <v>572</v>
      </c>
      <c r="G7" s="188" t="s">
        <v>573</v>
      </c>
      <c r="H7" s="188" t="s">
        <v>82</v>
      </c>
      <c r="I7" s="188"/>
      <c r="J7" s="188"/>
      <c r="K7" s="188" t="s">
        <v>580</v>
      </c>
    </row>
    <row r="8" spans="2:11" x14ac:dyDescent="0.25">
      <c r="B8" s="210" t="s">
        <v>10</v>
      </c>
      <c r="C8" s="210" t="s">
        <v>582</v>
      </c>
      <c r="D8" s="210" t="s">
        <v>583</v>
      </c>
      <c r="E8" s="210" t="s">
        <v>87</v>
      </c>
      <c r="F8" s="210" t="s">
        <v>572</v>
      </c>
      <c r="G8" s="210" t="s">
        <v>573</v>
      </c>
      <c r="H8" s="210" t="s">
        <v>82</v>
      </c>
      <c r="I8" s="210"/>
      <c r="J8" s="210" t="s">
        <v>584</v>
      </c>
      <c r="K8" s="210" t="s">
        <v>585</v>
      </c>
    </row>
    <row r="9" spans="2:11" x14ac:dyDescent="0.25">
      <c r="B9" s="188" t="s">
        <v>10</v>
      </c>
      <c r="C9" s="188" t="s">
        <v>754</v>
      </c>
      <c r="D9" s="188" t="s">
        <v>755</v>
      </c>
      <c r="E9" s="188" t="s">
        <v>80</v>
      </c>
      <c r="F9" s="188" t="s">
        <v>572</v>
      </c>
      <c r="G9" s="188" t="s">
        <v>756</v>
      </c>
      <c r="H9" s="188" t="s">
        <v>82</v>
      </c>
      <c r="I9" s="272"/>
      <c r="J9" s="272"/>
      <c r="K9" s="272"/>
    </row>
    <row r="10" spans="2:11" x14ac:dyDescent="0.25">
      <c r="B10" s="210" t="s">
        <v>10</v>
      </c>
      <c r="C10" s="210" t="s">
        <v>586</v>
      </c>
      <c r="D10" s="210" t="s">
        <v>587</v>
      </c>
      <c r="E10" s="210" t="s">
        <v>87</v>
      </c>
      <c r="F10" s="210" t="s">
        <v>588</v>
      </c>
      <c r="G10" s="210" t="s">
        <v>589</v>
      </c>
      <c r="H10" s="210" t="s">
        <v>82</v>
      </c>
      <c r="I10" s="210" t="s">
        <v>586</v>
      </c>
      <c r="J10" s="210" t="s">
        <v>590</v>
      </c>
      <c r="K10" s="210" t="s">
        <v>591</v>
      </c>
    </row>
    <row r="11" spans="2:11" x14ac:dyDescent="0.25">
      <c r="B11" s="188" t="s">
        <v>10</v>
      </c>
      <c r="C11" s="188" t="s">
        <v>592</v>
      </c>
      <c r="D11" s="188" t="s">
        <v>86</v>
      </c>
      <c r="E11" s="188" t="s">
        <v>87</v>
      </c>
      <c r="F11" s="188" t="s">
        <v>588</v>
      </c>
      <c r="G11" s="188" t="s">
        <v>589</v>
      </c>
      <c r="H11" s="188" t="s">
        <v>82</v>
      </c>
      <c r="I11" s="188" t="s">
        <v>592</v>
      </c>
      <c r="J11" s="188" t="s">
        <v>590</v>
      </c>
      <c r="K11" s="188" t="s">
        <v>593</v>
      </c>
    </row>
    <row r="12" spans="2:11" x14ac:dyDescent="0.25">
      <c r="B12" s="210" t="s">
        <v>10</v>
      </c>
      <c r="C12" s="210" t="s">
        <v>594</v>
      </c>
      <c r="D12" s="210" t="s">
        <v>86</v>
      </c>
      <c r="E12" s="210" t="s">
        <v>87</v>
      </c>
      <c r="F12" s="210" t="s">
        <v>588</v>
      </c>
      <c r="G12" s="210" t="s">
        <v>589</v>
      </c>
      <c r="H12" s="210" t="s">
        <v>82</v>
      </c>
      <c r="I12" s="210" t="s">
        <v>594</v>
      </c>
      <c r="J12" s="210" t="s">
        <v>590</v>
      </c>
      <c r="K12" s="210" t="s">
        <v>595</v>
      </c>
    </row>
    <row r="13" spans="2:11" x14ac:dyDescent="0.25">
      <c r="B13" s="188" t="s">
        <v>10</v>
      </c>
      <c r="C13" s="188" t="s">
        <v>596</v>
      </c>
      <c r="D13" s="188" t="s">
        <v>86</v>
      </c>
      <c r="E13" s="188" t="s">
        <v>87</v>
      </c>
      <c r="F13" s="188" t="s">
        <v>588</v>
      </c>
      <c r="G13" s="188" t="s">
        <v>589</v>
      </c>
      <c r="H13" s="188" t="s">
        <v>82</v>
      </c>
      <c r="I13" s="188" t="s">
        <v>596</v>
      </c>
      <c r="J13" s="188" t="s">
        <v>590</v>
      </c>
      <c r="K13" s="188" t="s">
        <v>598</v>
      </c>
    </row>
    <row r="14" spans="2:11" x14ac:dyDescent="0.25">
      <c r="B14" s="210" t="s">
        <v>10</v>
      </c>
      <c r="C14" s="210" t="s">
        <v>599</v>
      </c>
      <c r="D14" s="210" t="s">
        <v>86</v>
      </c>
      <c r="E14" s="210" t="s">
        <v>87</v>
      </c>
      <c r="F14" s="210" t="s">
        <v>588</v>
      </c>
      <c r="G14" s="210" t="s">
        <v>589</v>
      </c>
      <c r="H14" s="210" t="s">
        <v>82</v>
      </c>
      <c r="I14" s="210" t="s">
        <v>599</v>
      </c>
      <c r="J14" s="210" t="s">
        <v>590</v>
      </c>
      <c r="K14" s="210" t="s">
        <v>600</v>
      </c>
    </row>
    <row r="15" spans="2:11" x14ac:dyDescent="0.25">
      <c r="B15" s="188" t="s">
        <v>30</v>
      </c>
      <c r="C15" s="188" t="s">
        <v>601</v>
      </c>
      <c r="D15" s="188" t="s">
        <v>86</v>
      </c>
      <c r="E15" s="188" t="s">
        <v>87</v>
      </c>
      <c r="F15" s="188" t="s">
        <v>588</v>
      </c>
      <c r="G15" s="188" t="s">
        <v>589</v>
      </c>
      <c r="H15" s="188" t="s">
        <v>82</v>
      </c>
      <c r="I15" s="188" t="s">
        <v>601</v>
      </c>
      <c r="J15" s="188" t="s">
        <v>590</v>
      </c>
      <c r="K15" s="188" t="s">
        <v>603</v>
      </c>
    </row>
    <row r="16" spans="2:11" x14ac:dyDescent="0.25">
      <c r="B16" s="210" t="s">
        <v>10</v>
      </c>
      <c r="C16" s="210" t="s">
        <v>604</v>
      </c>
      <c r="D16" s="210" t="s">
        <v>86</v>
      </c>
      <c r="E16" s="210" t="s">
        <v>87</v>
      </c>
      <c r="F16" s="210" t="s">
        <v>588</v>
      </c>
      <c r="G16" s="210" t="s">
        <v>589</v>
      </c>
      <c r="H16" s="210" t="s">
        <v>82</v>
      </c>
      <c r="I16" s="210" t="s">
        <v>604</v>
      </c>
      <c r="J16" s="210" t="s">
        <v>590</v>
      </c>
      <c r="K16" s="210" t="s">
        <v>598</v>
      </c>
    </row>
    <row r="17" spans="2:11" x14ac:dyDescent="0.25">
      <c r="B17" s="188" t="s">
        <v>30</v>
      </c>
      <c r="C17" s="188" t="s">
        <v>605</v>
      </c>
      <c r="D17" s="188" t="s">
        <v>602</v>
      </c>
      <c r="E17" s="188" t="s">
        <v>87</v>
      </c>
      <c r="F17" s="188" t="s">
        <v>588</v>
      </c>
      <c r="G17" s="188" t="s">
        <v>589</v>
      </c>
      <c r="H17" s="188" t="s">
        <v>82</v>
      </c>
      <c r="I17" s="188" t="s">
        <v>605</v>
      </c>
      <c r="J17" s="188" t="s">
        <v>590</v>
      </c>
      <c r="K17" s="188" t="s">
        <v>606</v>
      </c>
    </row>
    <row r="18" spans="2:11" x14ac:dyDescent="0.25">
      <c r="B18" s="210" t="s">
        <v>30</v>
      </c>
      <c r="C18" s="210" t="s">
        <v>988</v>
      </c>
      <c r="D18" s="210" t="s">
        <v>597</v>
      </c>
      <c r="E18" s="210" t="s">
        <v>87</v>
      </c>
      <c r="F18" s="210" t="s">
        <v>588</v>
      </c>
      <c r="G18" s="210" t="s">
        <v>589</v>
      </c>
      <c r="H18" s="210" t="s">
        <v>82</v>
      </c>
      <c r="I18" s="210" t="s">
        <v>607</v>
      </c>
      <c r="J18" s="210" t="s">
        <v>590</v>
      </c>
      <c r="K18" s="210" t="s">
        <v>608</v>
      </c>
    </row>
    <row r="19" spans="2:11" x14ac:dyDescent="0.25">
      <c r="B19" s="188" t="s">
        <v>10</v>
      </c>
      <c r="C19" s="188" t="s">
        <v>609</v>
      </c>
      <c r="D19" s="188" t="s">
        <v>86</v>
      </c>
      <c r="E19" s="188" t="s">
        <v>87</v>
      </c>
      <c r="F19" s="188" t="s">
        <v>588</v>
      </c>
      <c r="G19" s="188" t="s">
        <v>589</v>
      </c>
      <c r="H19" s="188" t="s">
        <v>82</v>
      </c>
      <c r="I19" s="188" t="s">
        <v>609</v>
      </c>
      <c r="J19" s="188" t="s">
        <v>590</v>
      </c>
      <c r="K19" s="188" t="s">
        <v>610</v>
      </c>
    </row>
    <row r="20" spans="2:11" x14ac:dyDescent="0.25">
      <c r="B20" s="210" t="s">
        <v>10</v>
      </c>
      <c r="C20" s="210" t="s">
        <v>611</v>
      </c>
      <c r="D20" s="210" t="s">
        <v>86</v>
      </c>
      <c r="E20" s="210" t="s">
        <v>87</v>
      </c>
      <c r="F20" s="210" t="s">
        <v>588</v>
      </c>
      <c r="G20" s="210" t="s">
        <v>589</v>
      </c>
      <c r="H20" s="210" t="s">
        <v>82</v>
      </c>
      <c r="I20" s="210" t="s">
        <v>611</v>
      </c>
      <c r="J20" s="210" t="s">
        <v>590</v>
      </c>
      <c r="K20" s="210" t="s">
        <v>612</v>
      </c>
    </row>
    <row r="21" spans="2:11" x14ac:dyDescent="0.25">
      <c r="B21" s="188" t="s">
        <v>10</v>
      </c>
      <c r="C21" s="188" t="s">
        <v>613</v>
      </c>
      <c r="D21" s="188" t="s">
        <v>86</v>
      </c>
      <c r="E21" s="188" t="s">
        <v>87</v>
      </c>
      <c r="F21" s="188" t="s">
        <v>588</v>
      </c>
      <c r="G21" s="188" t="s">
        <v>589</v>
      </c>
      <c r="H21" s="188" t="s">
        <v>82</v>
      </c>
      <c r="I21" s="188" t="s">
        <v>613</v>
      </c>
      <c r="J21" s="188" t="s">
        <v>590</v>
      </c>
      <c r="K21" s="188" t="s">
        <v>614</v>
      </c>
    </row>
    <row r="22" spans="2:11" x14ac:dyDescent="0.25">
      <c r="B22" s="210" t="s">
        <v>10</v>
      </c>
      <c r="C22" s="210" t="s">
        <v>615</v>
      </c>
      <c r="D22" s="210" t="s">
        <v>86</v>
      </c>
      <c r="E22" s="210" t="s">
        <v>87</v>
      </c>
      <c r="F22" s="210" t="s">
        <v>588</v>
      </c>
      <c r="G22" s="210" t="s">
        <v>589</v>
      </c>
      <c r="H22" s="210" t="s">
        <v>82</v>
      </c>
      <c r="I22" s="210" t="s">
        <v>615</v>
      </c>
      <c r="J22" s="210" t="s">
        <v>590</v>
      </c>
      <c r="K22" s="210" t="s">
        <v>616</v>
      </c>
    </row>
    <row r="23" spans="2:11" x14ac:dyDescent="0.25">
      <c r="B23" s="188" t="s">
        <v>10</v>
      </c>
      <c r="C23" s="188" t="s">
        <v>617</v>
      </c>
      <c r="D23" s="188" t="s">
        <v>86</v>
      </c>
      <c r="E23" s="188" t="s">
        <v>87</v>
      </c>
      <c r="F23" s="188" t="s">
        <v>588</v>
      </c>
      <c r="G23" s="188" t="s">
        <v>589</v>
      </c>
      <c r="H23" s="188" t="s">
        <v>82</v>
      </c>
      <c r="I23" s="188" t="s">
        <v>617</v>
      </c>
      <c r="J23" s="188" t="s">
        <v>590</v>
      </c>
      <c r="K23" s="188" t="s">
        <v>618</v>
      </c>
    </row>
    <row r="24" spans="2:11" x14ac:dyDescent="0.25">
      <c r="B24" s="210" t="s">
        <v>10</v>
      </c>
      <c r="C24" s="210" t="s">
        <v>619</v>
      </c>
      <c r="D24" s="210" t="s">
        <v>86</v>
      </c>
      <c r="E24" s="210" t="s">
        <v>87</v>
      </c>
      <c r="F24" s="210" t="s">
        <v>588</v>
      </c>
      <c r="G24" s="210" t="s">
        <v>589</v>
      </c>
      <c r="H24" s="210" t="s">
        <v>82</v>
      </c>
      <c r="I24" s="210" t="s">
        <v>619</v>
      </c>
      <c r="J24" s="210" t="s">
        <v>590</v>
      </c>
      <c r="K24" s="210" t="s">
        <v>620</v>
      </c>
    </row>
    <row r="25" spans="2:11" ht="15.75" thickBot="1" x14ac:dyDescent="0.3">
      <c r="B25" s="273" t="s">
        <v>10</v>
      </c>
      <c r="C25" s="273" t="s">
        <v>621</v>
      </c>
      <c r="D25" s="273" t="s">
        <v>86</v>
      </c>
      <c r="E25" s="273" t="s">
        <v>87</v>
      </c>
      <c r="F25" s="273" t="s">
        <v>588</v>
      </c>
      <c r="G25" s="273" t="s">
        <v>589</v>
      </c>
      <c r="H25" s="273" t="s">
        <v>82</v>
      </c>
      <c r="I25" s="273" t="s">
        <v>621</v>
      </c>
      <c r="J25" s="273" t="s">
        <v>590</v>
      </c>
      <c r="K25" s="273" t="s">
        <v>622</v>
      </c>
    </row>
    <row r="26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AMJ26"/>
  <sheetViews>
    <sheetView zoomScaleNormal="100" workbookViewId="0">
      <selection activeCell="B1" sqref="B1"/>
    </sheetView>
  </sheetViews>
  <sheetFormatPr defaultRowHeight="15" x14ac:dyDescent="0.25"/>
  <cols>
    <col min="1" max="1" width="2.140625" style="9" customWidth="1"/>
    <col min="2" max="2" width="23.28515625" style="9"/>
    <col min="3" max="3" width="39.140625" style="9" customWidth="1"/>
    <col min="4" max="4" width="27.28515625" style="9" customWidth="1"/>
    <col min="5" max="5" width="32.5703125" style="9" customWidth="1"/>
    <col min="6" max="6" width="65.7109375" style="9"/>
    <col min="7" max="7" width="18.85546875" style="9"/>
    <col min="8" max="8" width="8.5703125" style="9"/>
    <col min="9" max="9" width="40.140625" style="9"/>
    <col min="10" max="10" width="7" style="9"/>
    <col min="11" max="11" width="14.5703125" style="9" bestFit="1" customWidth="1"/>
    <col min="12" max="1024" width="9.140625" style="19"/>
    <col min="1025" max="16384" width="9.140625" style="9"/>
  </cols>
  <sheetData>
    <row r="1" spans="2:11" ht="12.75" customHeight="1" thickBot="1" x14ac:dyDescent="0.3"/>
    <row r="2" spans="2:11" ht="48.7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15.75" thickTop="1" x14ac:dyDescent="0.25">
      <c r="B3" s="64" t="s">
        <v>39</v>
      </c>
      <c r="C3" s="64" t="s">
        <v>623</v>
      </c>
      <c r="D3" s="64" t="s">
        <v>624</v>
      </c>
      <c r="E3" s="64" t="s">
        <v>80</v>
      </c>
      <c r="F3" s="64" t="s">
        <v>625</v>
      </c>
      <c r="G3" s="64" t="s">
        <v>626</v>
      </c>
      <c r="H3" s="64" t="s">
        <v>201</v>
      </c>
      <c r="I3" s="64" t="s">
        <v>627</v>
      </c>
      <c r="J3" s="64" t="s">
        <v>627</v>
      </c>
      <c r="K3" s="64" t="s">
        <v>628</v>
      </c>
    </row>
    <row r="4" spans="2:11" x14ac:dyDescent="0.25">
      <c r="B4" s="190" t="s">
        <v>39</v>
      </c>
      <c r="C4" s="190" t="s">
        <v>757</v>
      </c>
      <c r="D4" s="190" t="s">
        <v>629</v>
      </c>
      <c r="E4" s="190" t="s">
        <v>80</v>
      </c>
      <c r="F4" s="190" t="s">
        <v>758</v>
      </c>
      <c r="G4" s="7"/>
      <c r="H4" s="7" t="s">
        <v>201</v>
      </c>
      <c r="I4" s="75" t="s">
        <v>759</v>
      </c>
      <c r="J4" s="7"/>
      <c r="K4" s="7"/>
    </row>
    <row r="5" spans="2:11" x14ac:dyDescent="0.25">
      <c r="B5" s="77" t="s">
        <v>30</v>
      </c>
      <c r="C5" s="77" t="s">
        <v>630</v>
      </c>
      <c r="D5" s="77" t="s">
        <v>629</v>
      </c>
      <c r="E5" s="77" t="s">
        <v>87</v>
      </c>
      <c r="F5" s="77" t="s">
        <v>631</v>
      </c>
      <c r="G5" s="77" t="s">
        <v>627</v>
      </c>
      <c r="H5" s="77" t="s">
        <v>82</v>
      </c>
      <c r="I5" s="77" t="s">
        <v>627</v>
      </c>
      <c r="J5" s="77" t="s">
        <v>627</v>
      </c>
      <c r="K5" s="77"/>
    </row>
    <row r="6" spans="2:11" x14ac:dyDescent="0.25">
      <c r="B6" s="75" t="s">
        <v>30</v>
      </c>
      <c r="C6" s="75" t="s">
        <v>632</v>
      </c>
      <c r="D6" s="75" t="s">
        <v>629</v>
      </c>
      <c r="E6" s="75" t="s">
        <v>87</v>
      </c>
      <c r="F6" s="75" t="s">
        <v>633</v>
      </c>
      <c r="G6" s="75" t="s">
        <v>627</v>
      </c>
      <c r="H6" s="75" t="s">
        <v>82</v>
      </c>
      <c r="I6" s="75" t="s">
        <v>627</v>
      </c>
      <c r="J6" s="75" t="s">
        <v>627</v>
      </c>
      <c r="K6" s="75"/>
    </row>
    <row r="7" spans="2:11" x14ac:dyDescent="0.25">
      <c r="B7" s="77" t="s">
        <v>30</v>
      </c>
      <c r="C7" s="77" t="s">
        <v>634</v>
      </c>
      <c r="D7" s="77" t="s">
        <v>629</v>
      </c>
      <c r="E7" s="77" t="s">
        <v>87</v>
      </c>
      <c r="F7" s="77" t="s">
        <v>635</v>
      </c>
      <c r="G7" s="77" t="s">
        <v>627</v>
      </c>
      <c r="H7" s="77" t="s">
        <v>201</v>
      </c>
      <c r="I7" s="77" t="s">
        <v>634</v>
      </c>
      <c r="J7" s="77" t="s">
        <v>627</v>
      </c>
      <c r="K7" s="77"/>
    </row>
    <row r="8" spans="2:11" x14ac:dyDescent="0.25">
      <c r="B8" s="75" t="s">
        <v>30</v>
      </c>
      <c r="C8" s="75" t="s">
        <v>636</v>
      </c>
      <c r="D8" s="75" t="s">
        <v>629</v>
      </c>
      <c r="E8" s="75" t="s">
        <v>87</v>
      </c>
      <c r="F8" s="75" t="s">
        <v>637</v>
      </c>
      <c r="G8" s="75" t="s">
        <v>627</v>
      </c>
      <c r="H8" s="75" t="s">
        <v>201</v>
      </c>
      <c r="I8" s="75" t="s">
        <v>638</v>
      </c>
      <c r="J8" s="75" t="s">
        <v>627</v>
      </c>
      <c r="K8" s="75"/>
    </row>
    <row r="9" spans="2:11" x14ac:dyDescent="0.25">
      <c r="B9" s="77" t="s">
        <v>30</v>
      </c>
      <c r="C9" s="77" t="s">
        <v>640</v>
      </c>
      <c r="D9" s="77" t="s">
        <v>629</v>
      </c>
      <c r="E9" s="77" t="s">
        <v>87</v>
      </c>
      <c r="F9" s="77" t="s">
        <v>639</v>
      </c>
      <c r="G9" s="77" t="s">
        <v>627</v>
      </c>
      <c r="H9" s="77" t="s">
        <v>201</v>
      </c>
      <c r="I9" s="77" t="s">
        <v>640</v>
      </c>
      <c r="J9" s="77" t="s">
        <v>627</v>
      </c>
      <c r="K9" s="77"/>
    </row>
    <row r="10" spans="2:11" x14ac:dyDescent="0.25">
      <c r="B10" s="75" t="s">
        <v>30</v>
      </c>
      <c r="C10" s="75" t="s">
        <v>641</v>
      </c>
      <c r="D10" s="75" t="s">
        <v>629</v>
      </c>
      <c r="E10" s="75" t="s">
        <v>87</v>
      </c>
      <c r="F10" s="75" t="s">
        <v>642</v>
      </c>
      <c r="G10" s="75" t="s">
        <v>627</v>
      </c>
      <c r="H10" s="75" t="s">
        <v>201</v>
      </c>
      <c r="I10" s="75" t="s">
        <v>641</v>
      </c>
      <c r="J10" s="75" t="s">
        <v>627</v>
      </c>
      <c r="K10" s="75"/>
    </row>
    <row r="11" spans="2:11" x14ac:dyDescent="0.25">
      <c r="B11" s="77" t="s">
        <v>30</v>
      </c>
      <c r="C11" s="77" t="s">
        <v>644</v>
      </c>
      <c r="D11" s="77" t="s">
        <v>629</v>
      </c>
      <c r="E11" s="77" t="s">
        <v>87</v>
      </c>
      <c r="F11" s="77" t="s">
        <v>645</v>
      </c>
      <c r="G11" s="77" t="s">
        <v>627</v>
      </c>
      <c r="H11" s="77" t="s">
        <v>201</v>
      </c>
      <c r="I11" s="77" t="s">
        <v>644</v>
      </c>
      <c r="J11" s="77" t="s">
        <v>627</v>
      </c>
      <c r="K11" s="77"/>
    </row>
    <row r="12" spans="2:11" x14ac:dyDescent="0.25">
      <c r="B12" s="75" t="s">
        <v>30</v>
      </c>
      <c r="C12" s="75" t="s">
        <v>646</v>
      </c>
      <c r="D12" s="75" t="s">
        <v>629</v>
      </c>
      <c r="E12" s="75" t="s">
        <v>87</v>
      </c>
      <c r="F12" s="75" t="s">
        <v>647</v>
      </c>
      <c r="G12" s="75" t="s">
        <v>627</v>
      </c>
      <c r="H12" s="75" t="s">
        <v>82</v>
      </c>
      <c r="I12" s="75" t="s">
        <v>646</v>
      </c>
      <c r="J12" s="75" t="s">
        <v>627</v>
      </c>
      <c r="K12" s="75"/>
    </row>
    <row r="13" spans="2:11" x14ac:dyDescent="0.25">
      <c r="B13" s="77" t="s">
        <v>30</v>
      </c>
      <c r="C13" s="77" t="s">
        <v>648</v>
      </c>
      <c r="D13" s="77" t="s">
        <v>629</v>
      </c>
      <c r="E13" s="77" t="s">
        <v>87</v>
      </c>
      <c r="F13" s="77" t="s">
        <v>647</v>
      </c>
      <c r="G13" s="77" t="s">
        <v>627</v>
      </c>
      <c r="H13" s="77" t="s">
        <v>82</v>
      </c>
      <c r="I13" s="77" t="s">
        <v>648</v>
      </c>
      <c r="J13" s="77" t="s">
        <v>627</v>
      </c>
      <c r="K13" s="77"/>
    </row>
    <row r="14" spans="2:11" ht="14.25" customHeight="1" x14ac:dyDescent="0.25">
      <c r="B14" s="75" t="s">
        <v>30</v>
      </c>
      <c r="C14" s="75" t="s">
        <v>649</v>
      </c>
      <c r="D14" s="75" t="s">
        <v>629</v>
      </c>
      <c r="E14" s="75" t="s">
        <v>87</v>
      </c>
      <c r="F14" s="75" t="s">
        <v>647</v>
      </c>
      <c r="G14" s="75" t="s">
        <v>627</v>
      </c>
      <c r="H14" s="75" t="s">
        <v>82</v>
      </c>
      <c r="I14" s="75" t="s">
        <v>649</v>
      </c>
      <c r="J14" s="75" t="s">
        <v>627</v>
      </c>
      <c r="K14" s="75"/>
    </row>
    <row r="15" spans="2:11" x14ac:dyDescent="0.25">
      <c r="B15" s="77" t="s">
        <v>30</v>
      </c>
      <c r="C15" s="77" t="s">
        <v>651</v>
      </c>
      <c r="D15" s="77" t="s">
        <v>629</v>
      </c>
      <c r="E15" s="77" t="s">
        <v>87</v>
      </c>
      <c r="F15" s="77" t="s">
        <v>650</v>
      </c>
      <c r="G15" s="77" t="s">
        <v>627</v>
      </c>
      <c r="H15" s="77" t="s">
        <v>82</v>
      </c>
      <c r="I15" s="77" t="s">
        <v>651</v>
      </c>
      <c r="J15" s="77" t="s">
        <v>627</v>
      </c>
      <c r="K15" s="77"/>
    </row>
    <row r="16" spans="2:11" x14ac:dyDescent="0.25">
      <c r="B16" s="75" t="s">
        <v>30</v>
      </c>
      <c r="C16" s="75" t="s">
        <v>652</v>
      </c>
      <c r="D16" s="75" t="s">
        <v>629</v>
      </c>
      <c r="E16" s="75" t="s">
        <v>87</v>
      </c>
      <c r="F16" s="75" t="s">
        <v>650</v>
      </c>
      <c r="G16" s="75" t="s">
        <v>627</v>
      </c>
      <c r="H16" s="75" t="s">
        <v>82</v>
      </c>
      <c r="I16" s="75" t="s">
        <v>652</v>
      </c>
      <c r="J16" s="75" t="s">
        <v>627</v>
      </c>
      <c r="K16" s="75"/>
    </row>
    <row r="17" spans="2:11" x14ac:dyDescent="0.25">
      <c r="B17" s="77" t="s">
        <v>30</v>
      </c>
      <c r="C17" s="77" t="s">
        <v>653</v>
      </c>
      <c r="D17" s="77" t="s">
        <v>629</v>
      </c>
      <c r="E17" s="77" t="s">
        <v>87</v>
      </c>
      <c r="F17" s="77" t="s">
        <v>650</v>
      </c>
      <c r="G17" s="77" t="s">
        <v>627</v>
      </c>
      <c r="H17" s="77" t="s">
        <v>82</v>
      </c>
      <c r="I17" s="77" t="s">
        <v>653</v>
      </c>
      <c r="J17" s="77" t="s">
        <v>627</v>
      </c>
      <c r="K17" s="77"/>
    </row>
    <row r="18" spans="2:11" ht="15.75" customHeight="1" x14ac:dyDescent="0.25">
      <c r="B18" s="32" t="s">
        <v>30</v>
      </c>
      <c r="C18" s="32" t="s">
        <v>850</v>
      </c>
      <c r="D18" s="32" t="s">
        <v>629</v>
      </c>
      <c r="E18" s="32" t="s">
        <v>87</v>
      </c>
      <c r="F18" s="32" t="s">
        <v>851</v>
      </c>
      <c r="G18" s="32" t="s">
        <v>852</v>
      </c>
      <c r="H18" s="32" t="s">
        <v>82</v>
      </c>
      <c r="I18" s="32" t="s">
        <v>850</v>
      </c>
      <c r="J18" s="32"/>
      <c r="K18" s="32" t="s">
        <v>853</v>
      </c>
    </row>
    <row r="19" spans="2:11" x14ac:dyDescent="0.25">
      <c r="B19" s="40" t="s">
        <v>30</v>
      </c>
      <c r="C19" s="40" t="s">
        <v>854</v>
      </c>
      <c r="D19" s="40" t="s">
        <v>629</v>
      </c>
      <c r="E19" s="40" t="s">
        <v>87</v>
      </c>
      <c r="F19" s="40" t="s">
        <v>855</v>
      </c>
      <c r="G19" s="40" t="s">
        <v>627</v>
      </c>
      <c r="H19" s="40" t="s">
        <v>82</v>
      </c>
      <c r="I19" s="40" t="s">
        <v>856</v>
      </c>
      <c r="J19" s="40"/>
      <c r="K19" s="40" t="s">
        <v>857</v>
      </c>
    </row>
    <row r="20" spans="2:11" ht="15.75" customHeight="1" x14ac:dyDescent="0.25">
      <c r="B20" s="32" t="s">
        <v>39</v>
      </c>
      <c r="C20" s="32" t="s">
        <v>858</v>
      </c>
      <c r="D20" s="32" t="s">
        <v>629</v>
      </c>
      <c r="E20" s="32" t="s">
        <v>87</v>
      </c>
      <c r="F20" s="32" t="s">
        <v>637</v>
      </c>
      <c r="G20" s="32" t="s">
        <v>859</v>
      </c>
      <c r="H20" s="32" t="s">
        <v>201</v>
      </c>
      <c r="I20" s="32" t="s">
        <v>860</v>
      </c>
      <c r="J20" s="32"/>
      <c r="K20" s="32" t="s">
        <v>857</v>
      </c>
    </row>
    <row r="21" spans="2:11" x14ac:dyDescent="0.25">
      <c r="B21" s="40" t="s">
        <v>39</v>
      </c>
      <c r="C21" s="40" t="s">
        <v>861</v>
      </c>
      <c r="D21" s="40" t="s">
        <v>629</v>
      </c>
      <c r="E21" s="40" t="s">
        <v>87</v>
      </c>
      <c r="F21" s="40" t="s">
        <v>862</v>
      </c>
      <c r="G21" s="40" t="s">
        <v>627</v>
      </c>
      <c r="H21" s="40" t="s">
        <v>201</v>
      </c>
      <c r="I21" s="40" t="s">
        <v>860</v>
      </c>
      <c r="J21" s="40"/>
      <c r="K21" s="40" t="s">
        <v>857</v>
      </c>
    </row>
    <row r="22" spans="2:11" ht="18" customHeight="1" x14ac:dyDescent="0.25">
      <c r="B22" s="32" t="s">
        <v>30</v>
      </c>
      <c r="C22" s="32" t="s">
        <v>863</v>
      </c>
      <c r="D22" s="32" t="s">
        <v>629</v>
      </c>
      <c r="E22" s="32" t="s">
        <v>87</v>
      </c>
      <c r="F22" s="32" t="s">
        <v>864</v>
      </c>
      <c r="G22" s="32" t="s">
        <v>865</v>
      </c>
      <c r="H22" s="32" t="s">
        <v>82</v>
      </c>
      <c r="I22" s="32" t="s">
        <v>863</v>
      </c>
      <c r="J22" s="32"/>
      <c r="K22" s="32" t="s">
        <v>866</v>
      </c>
    </row>
    <row r="23" spans="2:11" x14ac:dyDescent="0.25">
      <c r="B23" s="40" t="s">
        <v>10</v>
      </c>
      <c r="C23" s="40" t="s">
        <v>867</v>
      </c>
      <c r="D23" s="40" t="s">
        <v>629</v>
      </c>
      <c r="E23" s="40" t="s">
        <v>87</v>
      </c>
      <c r="F23" s="40" t="s">
        <v>642</v>
      </c>
      <c r="G23" s="40" t="s">
        <v>627</v>
      </c>
      <c r="H23" s="40" t="s">
        <v>201</v>
      </c>
      <c r="I23" s="40" t="s">
        <v>868</v>
      </c>
      <c r="J23" s="40"/>
      <c r="K23" s="40" t="s">
        <v>869</v>
      </c>
    </row>
    <row r="24" spans="2:11" x14ac:dyDescent="0.25">
      <c r="B24" s="32" t="s">
        <v>30</v>
      </c>
      <c r="C24" s="32" t="s">
        <v>870</v>
      </c>
      <c r="D24" s="32" t="s">
        <v>629</v>
      </c>
      <c r="E24" s="32" t="s">
        <v>87</v>
      </c>
      <c r="F24" s="32" t="s">
        <v>645</v>
      </c>
      <c r="G24" s="32" t="s">
        <v>627</v>
      </c>
      <c r="H24" s="32" t="s">
        <v>201</v>
      </c>
      <c r="I24" s="32" t="s">
        <v>870</v>
      </c>
      <c r="J24" s="32"/>
      <c r="K24" s="32" t="s">
        <v>871</v>
      </c>
    </row>
    <row r="25" spans="2:11" ht="13.5" customHeight="1" thickBot="1" x14ac:dyDescent="0.3">
      <c r="B25" s="42" t="s">
        <v>30</v>
      </c>
      <c r="C25" s="42" t="s">
        <v>872</v>
      </c>
      <c r="D25" s="42" t="s">
        <v>629</v>
      </c>
      <c r="E25" s="42" t="s">
        <v>87</v>
      </c>
      <c r="F25" s="42" t="s">
        <v>643</v>
      </c>
      <c r="G25" s="42" t="s">
        <v>627</v>
      </c>
      <c r="H25" s="42" t="s">
        <v>201</v>
      </c>
      <c r="I25" s="42" t="s">
        <v>872</v>
      </c>
      <c r="J25" s="42"/>
      <c r="K25" s="42" t="s">
        <v>853</v>
      </c>
    </row>
    <row r="26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K25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74" customWidth="1"/>
    <col min="2" max="2" width="23.28515625" style="274"/>
    <col min="3" max="3" width="28.7109375" style="274"/>
    <col min="4" max="4" width="42.85546875" style="274"/>
    <col min="5" max="5" width="18.42578125" style="274"/>
    <col min="6" max="6" width="34.5703125" style="274"/>
    <col min="7" max="7" width="24.85546875" style="274"/>
    <col min="8" max="8" width="7.28515625" style="274"/>
    <col min="9" max="9" width="40.140625" style="274"/>
    <col min="10" max="10" width="21.7109375" style="274"/>
    <col min="11" max="11" width="14" style="274"/>
    <col min="12" max="1024" width="8.7109375" style="274"/>
    <col min="1025" max="16384" width="9.140625" style="274"/>
  </cols>
  <sheetData>
    <row r="1" spans="2:11" ht="6.75" customHeight="1" thickBot="1" x14ac:dyDescent="0.3"/>
    <row r="2" spans="2:11" ht="27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30.75" thickTop="1" x14ac:dyDescent="0.25">
      <c r="B3" s="63" t="s">
        <v>39</v>
      </c>
      <c r="C3" s="63" t="s">
        <v>654</v>
      </c>
      <c r="D3" s="78" t="s">
        <v>655</v>
      </c>
      <c r="E3" s="63" t="s">
        <v>80</v>
      </c>
      <c r="F3" s="78" t="s">
        <v>656</v>
      </c>
      <c r="G3" s="63" t="s">
        <v>657</v>
      </c>
      <c r="H3" s="63" t="s">
        <v>347</v>
      </c>
      <c r="I3" s="63" t="s">
        <v>658</v>
      </c>
      <c r="J3" s="63" t="s">
        <v>659</v>
      </c>
      <c r="K3" s="63" t="s">
        <v>660</v>
      </c>
    </row>
    <row r="4" spans="2:11" x14ac:dyDescent="0.25">
      <c r="B4" s="48" t="s">
        <v>39</v>
      </c>
      <c r="C4" s="48" t="s">
        <v>661</v>
      </c>
      <c r="D4" s="48" t="s">
        <v>662</v>
      </c>
      <c r="E4" s="48" t="s">
        <v>80</v>
      </c>
      <c r="F4" s="48" t="s">
        <v>663</v>
      </c>
      <c r="G4" s="48" t="s">
        <v>664</v>
      </c>
      <c r="H4" s="48" t="s">
        <v>347</v>
      </c>
      <c r="I4" s="48"/>
      <c r="J4" s="48"/>
      <c r="K4" s="48"/>
    </row>
    <row r="5" spans="2:11" ht="32.25" customHeight="1" x14ac:dyDescent="0.25">
      <c r="B5" s="57" t="s">
        <v>10</v>
      </c>
      <c r="C5" s="57" t="s">
        <v>666</v>
      </c>
      <c r="D5" s="57" t="s">
        <v>662</v>
      </c>
      <c r="E5" s="57" t="s">
        <v>80</v>
      </c>
      <c r="F5" s="56" t="s">
        <v>667</v>
      </c>
      <c r="G5" s="57" t="s">
        <v>668</v>
      </c>
      <c r="H5" s="57" t="s">
        <v>347</v>
      </c>
      <c r="I5" s="57" t="s">
        <v>669</v>
      </c>
      <c r="J5" s="57" t="s">
        <v>670</v>
      </c>
      <c r="K5" s="57" t="s">
        <v>671</v>
      </c>
    </row>
    <row r="6" spans="2:11" x14ac:dyDescent="0.25">
      <c r="B6" s="48" t="s">
        <v>30</v>
      </c>
      <c r="C6" s="48" t="s">
        <v>672</v>
      </c>
      <c r="D6" s="48" t="s">
        <v>665</v>
      </c>
      <c r="E6" s="48" t="s">
        <v>87</v>
      </c>
      <c r="F6" s="48" t="s">
        <v>673</v>
      </c>
      <c r="G6" s="48" t="s">
        <v>674</v>
      </c>
      <c r="H6" s="48" t="s">
        <v>347</v>
      </c>
      <c r="I6" s="48" t="s">
        <v>672</v>
      </c>
      <c r="J6" s="48"/>
      <c r="K6" s="48"/>
    </row>
    <row r="7" spans="2:11" x14ac:dyDescent="0.25">
      <c r="B7" s="57" t="s">
        <v>30</v>
      </c>
      <c r="C7" s="57" t="s">
        <v>675</v>
      </c>
      <c r="D7" s="57" t="s">
        <v>665</v>
      </c>
      <c r="E7" s="57" t="s">
        <v>87</v>
      </c>
      <c r="F7" s="57" t="s">
        <v>676</v>
      </c>
      <c r="G7" s="57" t="s">
        <v>674</v>
      </c>
      <c r="H7" s="57" t="s">
        <v>347</v>
      </c>
      <c r="I7" s="57" t="s">
        <v>675</v>
      </c>
      <c r="J7" s="57"/>
      <c r="K7" s="57"/>
    </row>
    <row r="8" spans="2:11" x14ac:dyDescent="0.25">
      <c r="B8" s="48" t="s">
        <v>30</v>
      </c>
      <c r="C8" s="48" t="s">
        <v>677</v>
      </c>
      <c r="D8" s="48" t="s">
        <v>665</v>
      </c>
      <c r="E8" s="48" t="s">
        <v>87</v>
      </c>
      <c r="F8" s="48" t="s">
        <v>678</v>
      </c>
      <c r="G8" s="48" t="s">
        <v>674</v>
      </c>
      <c r="H8" s="48" t="s">
        <v>347</v>
      </c>
      <c r="I8" s="48" t="s">
        <v>677</v>
      </c>
      <c r="J8" s="48"/>
      <c r="K8" s="48"/>
    </row>
    <row r="9" spans="2:11" x14ac:dyDescent="0.25">
      <c r="B9" s="57" t="s">
        <v>30</v>
      </c>
      <c r="C9" s="57" t="s">
        <v>981</v>
      </c>
      <c r="D9" s="57" t="s">
        <v>665</v>
      </c>
      <c r="E9" s="57" t="s">
        <v>87</v>
      </c>
      <c r="F9" s="57"/>
      <c r="G9" s="57" t="s">
        <v>674</v>
      </c>
      <c r="H9" s="57" t="s">
        <v>347</v>
      </c>
      <c r="I9" s="57" t="s">
        <v>981</v>
      </c>
      <c r="J9" s="57"/>
      <c r="K9" s="57"/>
    </row>
    <row r="10" spans="2:11" x14ac:dyDescent="0.25">
      <c r="B10" s="48" t="s">
        <v>30</v>
      </c>
      <c r="C10" s="48" t="s">
        <v>679</v>
      </c>
      <c r="D10" s="48" t="s">
        <v>665</v>
      </c>
      <c r="E10" s="48" t="s">
        <v>87</v>
      </c>
      <c r="F10" s="48" t="s">
        <v>680</v>
      </c>
      <c r="G10" s="48" t="s">
        <v>674</v>
      </c>
      <c r="H10" s="48" t="s">
        <v>347</v>
      </c>
      <c r="I10" s="48" t="s">
        <v>679</v>
      </c>
      <c r="J10" s="48"/>
      <c r="K10" s="48"/>
    </row>
    <row r="11" spans="2:11" x14ac:dyDescent="0.25">
      <c r="B11" s="57" t="s">
        <v>30</v>
      </c>
      <c r="C11" s="57" t="s">
        <v>681</v>
      </c>
      <c r="D11" s="57" t="s">
        <v>665</v>
      </c>
      <c r="E11" s="57" t="s">
        <v>87</v>
      </c>
      <c r="F11" s="57" t="s">
        <v>682</v>
      </c>
      <c r="G11" s="57" t="s">
        <v>674</v>
      </c>
      <c r="H11" s="57" t="s">
        <v>347</v>
      </c>
      <c r="I11" s="57" t="s">
        <v>681</v>
      </c>
      <c r="J11" s="57"/>
      <c r="K11" s="57"/>
    </row>
    <row r="12" spans="2:11" x14ac:dyDescent="0.25">
      <c r="B12" s="48" t="s">
        <v>30</v>
      </c>
      <c r="C12" s="48" t="s">
        <v>683</v>
      </c>
      <c r="D12" s="48" t="s">
        <v>665</v>
      </c>
      <c r="E12" s="48" t="s">
        <v>87</v>
      </c>
      <c r="F12" s="48" t="s">
        <v>684</v>
      </c>
      <c r="G12" s="48" t="s">
        <v>674</v>
      </c>
      <c r="H12" s="48" t="s">
        <v>347</v>
      </c>
      <c r="I12" s="48" t="s">
        <v>683</v>
      </c>
      <c r="J12" s="48"/>
      <c r="K12" s="48"/>
    </row>
    <row r="13" spans="2:11" x14ac:dyDescent="0.25">
      <c r="B13" s="57" t="s">
        <v>30</v>
      </c>
      <c r="C13" s="57" t="s">
        <v>982</v>
      </c>
      <c r="D13" s="57" t="s">
        <v>665</v>
      </c>
      <c r="E13" s="57" t="s">
        <v>87</v>
      </c>
      <c r="F13" s="57"/>
      <c r="G13" s="57" t="s">
        <v>674</v>
      </c>
      <c r="H13" s="57" t="s">
        <v>347</v>
      </c>
      <c r="I13" s="57" t="s">
        <v>982</v>
      </c>
      <c r="J13" s="57"/>
      <c r="K13" s="57"/>
    </row>
    <row r="14" spans="2:11" x14ac:dyDescent="0.25">
      <c r="B14" s="48" t="s">
        <v>30</v>
      </c>
      <c r="C14" s="48" t="s">
        <v>685</v>
      </c>
      <c r="D14" s="48" t="s">
        <v>665</v>
      </c>
      <c r="E14" s="48" t="s">
        <v>87</v>
      </c>
      <c r="F14" s="48" t="s">
        <v>686</v>
      </c>
      <c r="G14" s="48" t="s">
        <v>674</v>
      </c>
      <c r="H14" s="48" t="s">
        <v>347</v>
      </c>
      <c r="I14" s="48" t="s">
        <v>685</v>
      </c>
      <c r="J14" s="48"/>
      <c r="K14" s="48"/>
    </row>
    <row r="15" spans="2:11" x14ac:dyDescent="0.25">
      <c r="B15" s="57" t="s">
        <v>30</v>
      </c>
      <c r="C15" s="57" t="s">
        <v>983</v>
      </c>
      <c r="D15" s="57" t="s">
        <v>665</v>
      </c>
      <c r="E15" s="57" t="s">
        <v>87</v>
      </c>
      <c r="F15" s="57" t="s">
        <v>687</v>
      </c>
      <c r="G15" s="57" t="s">
        <v>674</v>
      </c>
      <c r="H15" s="57" t="s">
        <v>347</v>
      </c>
      <c r="I15" s="57" t="s">
        <v>983</v>
      </c>
      <c r="J15" s="57"/>
      <c r="K15" s="57"/>
    </row>
    <row r="16" spans="2:11" x14ac:dyDescent="0.25">
      <c r="B16" s="48" t="s">
        <v>30</v>
      </c>
      <c r="C16" s="48" t="s">
        <v>688</v>
      </c>
      <c r="D16" s="48" t="s">
        <v>665</v>
      </c>
      <c r="E16" s="48" t="s">
        <v>87</v>
      </c>
      <c r="F16" s="48" t="s">
        <v>689</v>
      </c>
      <c r="G16" s="48" t="s">
        <v>674</v>
      </c>
      <c r="H16" s="48" t="s">
        <v>347</v>
      </c>
      <c r="I16" s="48" t="s">
        <v>688</v>
      </c>
      <c r="J16" s="48"/>
      <c r="K16" s="48"/>
    </row>
    <row r="17" spans="2:11" x14ac:dyDescent="0.25">
      <c r="B17" s="57" t="s">
        <v>30</v>
      </c>
      <c r="C17" s="57" t="s">
        <v>690</v>
      </c>
      <c r="D17" s="57" t="s">
        <v>665</v>
      </c>
      <c r="E17" s="57" t="s">
        <v>87</v>
      </c>
      <c r="F17" s="57" t="s">
        <v>691</v>
      </c>
      <c r="G17" s="57" t="s">
        <v>674</v>
      </c>
      <c r="H17" s="57" t="s">
        <v>347</v>
      </c>
      <c r="I17" s="57" t="s">
        <v>690</v>
      </c>
      <c r="J17" s="57"/>
      <c r="K17" s="57"/>
    </row>
    <row r="18" spans="2:11" x14ac:dyDescent="0.25">
      <c r="B18" s="48" t="s">
        <v>30</v>
      </c>
      <c r="C18" s="48" t="s">
        <v>984</v>
      </c>
      <c r="D18" s="48" t="s">
        <v>665</v>
      </c>
      <c r="E18" s="48" t="s">
        <v>87</v>
      </c>
      <c r="F18" s="48"/>
      <c r="G18" s="48" t="s">
        <v>674</v>
      </c>
      <c r="H18" s="48" t="s">
        <v>347</v>
      </c>
      <c r="I18" s="48" t="s">
        <v>984</v>
      </c>
      <c r="J18" s="48"/>
      <c r="K18" s="48"/>
    </row>
    <row r="19" spans="2:11" x14ac:dyDescent="0.25">
      <c r="B19" s="57" t="s">
        <v>30</v>
      </c>
      <c r="C19" s="57" t="s">
        <v>692</v>
      </c>
      <c r="D19" s="57" t="s">
        <v>665</v>
      </c>
      <c r="E19" s="57" t="s">
        <v>87</v>
      </c>
      <c r="F19" s="57" t="s">
        <v>693</v>
      </c>
      <c r="G19" s="57" t="s">
        <v>674</v>
      </c>
      <c r="H19" s="57" t="s">
        <v>347</v>
      </c>
      <c r="I19" s="57" t="s">
        <v>692</v>
      </c>
      <c r="J19" s="57"/>
      <c r="K19" s="57"/>
    </row>
    <row r="20" spans="2:11" x14ac:dyDescent="0.25">
      <c r="B20" s="48" t="s">
        <v>30</v>
      </c>
      <c r="C20" s="48" t="s">
        <v>694</v>
      </c>
      <c r="D20" s="48" t="s">
        <v>665</v>
      </c>
      <c r="E20" s="48" t="s">
        <v>87</v>
      </c>
      <c r="F20" s="48" t="s">
        <v>695</v>
      </c>
      <c r="G20" s="48" t="s">
        <v>674</v>
      </c>
      <c r="H20" s="48" t="s">
        <v>347</v>
      </c>
      <c r="I20" s="48" t="s">
        <v>694</v>
      </c>
      <c r="J20" s="48"/>
      <c r="K20" s="48"/>
    </row>
    <row r="21" spans="2:11" x14ac:dyDescent="0.25">
      <c r="B21" s="57" t="s">
        <v>30</v>
      </c>
      <c r="C21" s="57" t="s">
        <v>696</v>
      </c>
      <c r="D21" s="57" t="s">
        <v>665</v>
      </c>
      <c r="E21" s="57" t="s">
        <v>87</v>
      </c>
      <c r="F21" s="57" t="s">
        <v>697</v>
      </c>
      <c r="G21" s="57" t="s">
        <v>674</v>
      </c>
      <c r="H21" s="57" t="s">
        <v>347</v>
      </c>
      <c r="I21" s="57" t="s">
        <v>696</v>
      </c>
      <c r="J21" s="57"/>
      <c r="K21" s="57"/>
    </row>
    <row r="22" spans="2:11" x14ac:dyDescent="0.25">
      <c r="B22" s="48" t="s">
        <v>30</v>
      </c>
      <c r="C22" s="48" t="s">
        <v>985</v>
      </c>
      <c r="D22" s="48" t="s">
        <v>665</v>
      </c>
      <c r="E22" s="48" t="s">
        <v>87</v>
      </c>
      <c r="F22" s="48"/>
      <c r="G22" s="48" t="s">
        <v>674</v>
      </c>
      <c r="H22" s="48" t="s">
        <v>347</v>
      </c>
      <c r="I22" s="48" t="s">
        <v>985</v>
      </c>
      <c r="J22" s="48"/>
      <c r="K22" s="48"/>
    </row>
    <row r="23" spans="2:11" x14ac:dyDescent="0.25">
      <c r="B23" s="57" t="s">
        <v>30</v>
      </c>
      <c r="C23" s="57" t="s">
        <v>698</v>
      </c>
      <c r="D23" s="57" t="s">
        <v>665</v>
      </c>
      <c r="E23" s="57" t="s">
        <v>87</v>
      </c>
      <c r="F23" s="57" t="s">
        <v>699</v>
      </c>
      <c r="G23" s="57" t="s">
        <v>674</v>
      </c>
      <c r="H23" s="57" t="s">
        <v>347</v>
      </c>
      <c r="I23" s="57" t="s">
        <v>698</v>
      </c>
      <c r="J23" s="57"/>
      <c r="K23" s="57"/>
    </row>
    <row r="24" spans="2:11" ht="15.75" thickBot="1" x14ac:dyDescent="0.3">
      <c r="B24" s="49" t="s">
        <v>30</v>
      </c>
      <c r="C24" s="49" t="s">
        <v>700</v>
      </c>
      <c r="D24" s="49" t="s">
        <v>665</v>
      </c>
      <c r="E24" s="49" t="s">
        <v>87</v>
      </c>
      <c r="F24" s="49" t="s">
        <v>701</v>
      </c>
      <c r="G24" s="49" t="s">
        <v>674</v>
      </c>
      <c r="H24" s="49" t="s">
        <v>347</v>
      </c>
      <c r="I24" s="49" t="s">
        <v>700</v>
      </c>
      <c r="J24" s="49"/>
      <c r="K24" s="49"/>
    </row>
    <row r="25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K5"/>
  <sheetViews>
    <sheetView showGridLines="0" zoomScaleNormal="100" workbookViewId="0">
      <selection activeCell="D10" sqref="D10"/>
    </sheetView>
  </sheetViews>
  <sheetFormatPr defaultRowHeight="15" x14ac:dyDescent="0.25"/>
  <cols>
    <col min="1" max="1" width="2.5703125" customWidth="1"/>
    <col min="2" max="2" width="23.28515625"/>
    <col min="3" max="3" width="28.28515625"/>
    <col min="4" max="4" width="42.85546875"/>
    <col min="5" max="5" width="18.42578125"/>
    <col min="6" max="6" width="36.28515625"/>
    <col min="7" max="7" width="18.85546875"/>
    <col min="8" max="8" width="6.85546875"/>
    <col min="9" max="9" width="40.140625"/>
    <col min="10" max="10" width="6.7109375"/>
    <col min="12" max="1024" width="8.7109375"/>
  </cols>
  <sheetData>
    <row r="1" spans="2:11" ht="9" customHeight="1" thickBot="1" x14ac:dyDescent="0.3"/>
    <row r="2" spans="2:11" s="1" customFormat="1" ht="24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</row>
    <row r="3" spans="2:11" ht="25.5" customHeight="1" thickTop="1" x14ac:dyDescent="0.25">
      <c r="B3" s="64" t="s">
        <v>10</v>
      </c>
      <c r="C3" s="275" t="s">
        <v>702</v>
      </c>
      <c r="D3" s="275" t="s">
        <v>629</v>
      </c>
      <c r="E3" s="275" t="s">
        <v>87</v>
      </c>
      <c r="F3" s="275" t="s">
        <v>703</v>
      </c>
      <c r="G3" s="64"/>
      <c r="H3" s="275" t="s">
        <v>82</v>
      </c>
      <c r="I3" s="275"/>
      <c r="J3" s="64"/>
      <c r="K3" s="64"/>
    </row>
    <row r="4" spans="2:11" ht="22.5" customHeight="1" thickBot="1" x14ac:dyDescent="0.3">
      <c r="B4" s="276" t="s">
        <v>30</v>
      </c>
      <c r="C4" s="277" t="s">
        <v>704</v>
      </c>
      <c r="D4" s="277" t="s">
        <v>629</v>
      </c>
      <c r="E4" s="277" t="s">
        <v>87</v>
      </c>
      <c r="F4" s="277" t="s">
        <v>705</v>
      </c>
      <c r="G4" s="276"/>
      <c r="H4" s="277" t="s">
        <v>231</v>
      </c>
      <c r="I4" s="277"/>
      <c r="J4" s="276"/>
      <c r="K4" s="276"/>
    </row>
    <row r="5" spans="2:11" ht="15.75" thickTop="1" x14ac:dyDescent="0.25"/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M28"/>
  <sheetViews>
    <sheetView workbookViewId="0">
      <selection activeCell="B1" sqref="B1"/>
    </sheetView>
  </sheetViews>
  <sheetFormatPr defaultRowHeight="15" x14ac:dyDescent="0.25"/>
  <cols>
    <col min="1" max="1" width="2" style="9" customWidth="1"/>
    <col min="2" max="2" width="23.28515625" style="19" bestFit="1" customWidth="1"/>
    <col min="3" max="3" width="26.28515625" style="9" bestFit="1" customWidth="1"/>
    <col min="4" max="4" width="42.85546875" style="9" bestFit="1" customWidth="1"/>
    <col min="5" max="5" width="18.42578125" style="9" bestFit="1" customWidth="1"/>
    <col min="6" max="6" width="26" style="9" bestFit="1" customWidth="1"/>
    <col min="7" max="7" width="18.85546875" style="9" bestFit="1" customWidth="1"/>
    <col min="8" max="8" width="5.28515625" style="9" bestFit="1" customWidth="1"/>
    <col min="9" max="9" width="13" style="9" customWidth="1"/>
    <col min="10" max="11" width="9.140625" style="9"/>
    <col min="12" max="13" width="13.5703125" style="9" bestFit="1" customWidth="1"/>
    <col min="14" max="16384" width="9.140625" style="9"/>
  </cols>
  <sheetData>
    <row r="1" spans="2:13" ht="7.5" customHeight="1" thickBot="1" x14ac:dyDescent="0.3"/>
    <row r="2" spans="2:13" ht="35.25" customHeight="1" thickTop="1" thickBot="1" x14ac:dyDescent="0.3">
      <c r="B2" s="35" t="s">
        <v>0</v>
      </c>
      <c r="C2" s="35" t="s">
        <v>1</v>
      </c>
      <c r="D2" s="35" t="s">
        <v>2</v>
      </c>
      <c r="E2" s="35" t="s">
        <v>3</v>
      </c>
      <c r="F2" s="35" t="s">
        <v>4</v>
      </c>
      <c r="G2" s="35" t="s">
        <v>5</v>
      </c>
      <c r="H2" s="35" t="s">
        <v>6</v>
      </c>
      <c r="I2" s="35" t="s">
        <v>7</v>
      </c>
      <c r="J2" s="35" t="s">
        <v>8</v>
      </c>
      <c r="K2" s="35" t="s">
        <v>9</v>
      </c>
      <c r="L2" s="35" t="s">
        <v>711</v>
      </c>
      <c r="M2" s="35" t="s">
        <v>712</v>
      </c>
    </row>
    <row r="3" spans="2:13" ht="21.75" customHeight="1" thickTop="1" x14ac:dyDescent="0.25">
      <c r="B3" s="64" t="s">
        <v>30</v>
      </c>
      <c r="C3" s="278" t="s">
        <v>816</v>
      </c>
      <c r="D3" s="219" t="s">
        <v>363</v>
      </c>
      <c r="E3" s="278" t="s">
        <v>87</v>
      </c>
      <c r="F3" s="278" t="s">
        <v>791</v>
      </c>
      <c r="G3" s="278" t="s">
        <v>841</v>
      </c>
      <c r="H3" s="278" t="s">
        <v>16</v>
      </c>
      <c r="I3" s="278"/>
      <c r="J3" s="278"/>
      <c r="K3" s="278"/>
      <c r="L3" s="279">
        <v>-19.318851609999999</v>
      </c>
      <c r="M3" s="279">
        <v>-39.721939380000002</v>
      </c>
    </row>
    <row r="4" spans="2:13" x14ac:dyDescent="0.25">
      <c r="B4" s="75" t="s">
        <v>30</v>
      </c>
      <c r="C4" s="7" t="s">
        <v>817</v>
      </c>
      <c r="D4" s="229" t="s">
        <v>363</v>
      </c>
      <c r="E4" s="7" t="s">
        <v>87</v>
      </c>
      <c r="F4" s="7" t="s">
        <v>792</v>
      </c>
      <c r="G4" s="7" t="s">
        <v>841</v>
      </c>
      <c r="H4" s="7" t="s">
        <v>16</v>
      </c>
      <c r="I4" s="7"/>
      <c r="J4" s="7"/>
      <c r="K4" s="7"/>
      <c r="L4" s="193">
        <v>-19.323069140000001</v>
      </c>
      <c r="M4" s="193">
        <v>-39.726697950000002</v>
      </c>
    </row>
    <row r="5" spans="2:13" x14ac:dyDescent="0.25">
      <c r="B5" s="77" t="s">
        <v>30</v>
      </c>
      <c r="C5" s="272" t="s">
        <v>818</v>
      </c>
      <c r="D5" s="187" t="s">
        <v>363</v>
      </c>
      <c r="E5" s="272" t="s">
        <v>87</v>
      </c>
      <c r="F5" s="272" t="s">
        <v>793</v>
      </c>
      <c r="G5" s="272" t="s">
        <v>841</v>
      </c>
      <c r="H5" s="272" t="s">
        <v>16</v>
      </c>
      <c r="I5" s="272"/>
      <c r="J5" s="272"/>
      <c r="K5" s="272"/>
      <c r="L5" s="201">
        <v>-19.324339120000001</v>
      </c>
      <c r="M5" s="201">
        <v>-39.728389079999999</v>
      </c>
    </row>
    <row r="6" spans="2:13" x14ac:dyDescent="0.25">
      <c r="B6" s="75" t="s">
        <v>30</v>
      </c>
      <c r="C6" s="7" t="s">
        <v>819</v>
      </c>
      <c r="D6" s="229" t="s">
        <v>363</v>
      </c>
      <c r="E6" s="7" t="s">
        <v>87</v>
      </c>
      <c r="F6" s="7" t="s">
        <v>794</v>
      </c>
      <c r="G6" s="7" t="s">
        <v>841</v>
      </c>
      <c r="H6" s="7" t="s">
        <v>16</v>
      </c>
      <c r="I6" s="7"/>
      <c r="J6" s="7"/>
      <c r="K6" s="7"/>
      <c r="L6" s="193">
        <v>-19.33138585</v>
      </c>
      <c r="M6" s="193">
        <v>-39.724072739999997</v>
      </c>
    </row>
    <row r="7" spans="2:13" x14ac:dyDescent="0.25">
      <c r="B7" s="77" t="s">
        <v>10</v>
      </c>
      <c r="C7" s="272" t="s">
        <v>820</v>
      </c>
      <c r="D7" s="187" t="s">
        <v>363</v>
      </c>
      <c r="E7" s="272" t="s">
        <v>87</v>
      </c>
      <c r="F7" s="272" t="s">
        <v>795</v>
      </c>
      <c r="G7" s="272" t="s">
        <v>841</v>
      </c>
      <c r="H7" s="272" t="s">
        <v>16</v>
      </c>
      <c r="I7" s="272"/>
      <c r="J7" s="272"/>
      <c r="K7" s="272"/>
      <c r="L7" s="201">
        <v>-19.305070659999998</v>
      </c>
      <c r="M7" s="201">
        <v>-39.723035400000001</v>
      </c>
    </row>
    <row r="8" spans="2:13" x14ac:dyDescent="0.25">
      <c r="B8" s="75" t="s">
        <v>30</v>
      </c>
      <c r="C8" s="7" t="s">
        <v>821</v>
      </c>
      <c r="D8" s="229" t="s">
        <v>363</v>
      </c>
      <c r="E8" s="7" t="s">
        <v>87</v>
      </c>
      <c r="F8" s="7" t="s">
        <v>796</v>
      </c>
      <c r="G8" s="7" t="s">
        <v>841</v>
      </c>
      <c r="H8" s="7" t="s">
        <v>16</v>
      </c>
      <c r="I8" s="7"/>
      <c r="J8" s="7"/>
      <c r="K8" s="7"/>
      <c r="L8" s="193">
        <v>-19.32114674</v>
      </c>
      <c r="M8" s="193">
        <v>-39.70489662</v>
      </c>
    </row>
    <row r="9" spans="2:13" x14ac:dyDescent="0.25">
      <c r="B9" s="77" t="s">
        <v>30</v>
      </c>
      <c r="C9" s="272" t="s">
        <v>822</v>
      </c>
      <c r="D9" s="187" t="s">
        <v>363</v>
      </c>
      <c r="E9" s="272" t="s">
        <v>87</v>
      </c>
      <c r="F9" s="272" t="s">
        <v>797</v>
      </c>
      <c r="G9" s="272" t="s">
        <v>841</v>
      </c>
      <c r="H9" s="272" t="s">
        <v>16</v>
      </c>
      <c r="I9" s="272"/>
      <c r="J9" s="272"/>
      <c r="K9" s="272"/>
      <c r="L9" s="201">
        <v>-19.337602459999999</v>
      </c>
      <c r="M9" s="201">
        <v>-39.695341249999998</v>
      </c>
    </row>
    <row r="10" spans="2:13" x14ac:dyDescent="0.25">
      <c r="B10" s="75" t="s">
        <v>30</v>
      </c>
      <c r="C10" s="7" t="s">
        <v>823</v>
      </c>
      <c r="D10" s="229" t="s">
        <v>363</v>
      </c>
      <c r="E10" s="7" t="s">
        <v>87</v>
      </c>
      <c r="F10" s="7" t="s">
        <v>798</v>
      </c>
      <c r="G10" s="7" t="s">
        <v>841</v>
      </c>
      <c r="H10" s="7" t="s">
        <v>16</v>
      </c>
      <c r="I10" s="7"/>
      <c r="J10" s="7"/>
      <c r="K10" s="7"/>
      <c r="L10" s="193">
        <v>-19.351095659999999</v>
      </c>
      <c r="M10" s="193">
        <v>-39.708464970000001</v>
      </c>
    </row>
    <row r="11" spans="2:13" x14ac:dyDescent="0.25">
      <c r="B11" s="77" t="s">
        <v>30</v>
      </c>
      <c r="C11" s="272" t="s">
        <v>824</v>
      </c>
      <c r="D11" s="187" t="s">
        <v>363</v>
      </c>
      <c r="E11" s="272" t="s">
        <v>87</v>
      </c>
      <c r="F11" s="272" t="s">
        <v>799</v>
      </c>
      <c r="G11" s="272" t="s">
        <v>841</v>
      </c>
      <c r="H11" s="272" t="s">
        <v>16</v>
      </c>
      <c r="I11" s="272"/>
      <c r="J11" s="272"/>
      <c r="K11" s="272"/>
      <c r="L11" s="201">
        <v>-19.364686110000001</v>
      </c>
      <c r="M11" s="201">
        <v>-39.706151220000002</v>
      </c>
    </row>
    <row r="12" spans="2:13" x14ac:dyDescent="0.25">
      <c r="B12" s="75" t="s">
        <v>30</v>
      </c>
      <c r="C12" s="7" t="s">
        <v>825</v>
      </c>
      <c r="D12" s="229" t="s">
        <v>363</v>
      </c>
      <c r="E12" s="7" t="s">
        <v>87</v>
      </c>
      <c r="F12" s="7" t="s">
        <v>800</v>
      </c>
      <c r="G12" s="7" t="s">
        <v>841</v>
      </c>
      <c r="H12" s="7" t="s">
        <v>16</v>
      </c>
      <c r="I12" s="7"/>
      <c r="J12" s="7"/>
      <c r="K12" s="7"/>
      <c r="L12" s="193">
        <v>-19.355015949999999</v>
      </c>
      <c r="M12" s="193">
        <v>-39.724875060000002</v>
      </c>
    </row>
    <row r="13" spans="2:13" x14ac:dyDescent="0.25">
      <c r="B13" s="77" t="s">
        <v>30</v>
      </c>
      <c r="C13" s="272" t="s">
        <v>826</v>
      </c>
      <c r="D13" s="187" t="s">
        <v>363</v>
      </c>
      <c r="E13" s="272" t="s">
        <v>87</v>
      </c>
      <c r="F13" s="272" t="s">
        <v>801</v>
      </c>
      <c r="G13" s="272" t="s">
        <v>841</v>
      </c>
      <c r="H13" s="272" t="s">
        <v>16</v>
      </c>
      <c r="I13" s="272"/>
      <c r="J13" s="272"/>
      <c r="K13" s="272"/>
      <c r="L13" s="201">
        <v>-19.357173920000001</v>
      </c>
      <c r="M13" s="201">
        <v>-39.723833020000001</v>
      </c>
    </row>
    <row r="14" spans="2:13" x14ac:dyDescent="0.25">
      <c r="B14" s="75" t="s">
        <v>30</v>
      </c>
      <c r="C14" s="7" t="s">
        <v>827</v>
      </c>
      <c r="D14" s="229" t="s">
        <v>363</v>
      </c>
      <c r="E14" s="7" t="s">
        <v>87</v>
      </c>
      <c r="F14" s="7" t="s">
        <v>802</v>
      </c>
      <c r="G14" s="7" t="s">
        <v>841</v>
      </c>
      <c r="H14" s="7" t="s">
        <v>16</v>
      </c>
      <c r="I14" s="7"/>
      <c r="J14" s="7"/>
      <c r="K14" s="7"/>
      <c r="L14" s="193">
        <v>-19.35310406</v>
      </c>
      <c r="M14" s="193">
        <v>-39.726279859999998</v>
      </c>
    </row>
    <row r="15" spans="2:13" x14ac:dyDescent="0.25">
      <c r="B15" s="77" t="s">
        <v>30</v>
      </c>
      <c r="C15" s="272" t="s">
        <v>828</v>
      </c>
      <c r="D15" s="187" t="s">
        <v>363</v>
      </c>
      <c r="E15" s="272" t="s">
        <v>87</v>
      </c>
      <c r="F15" s="272" t="s">
        <v>803</v>
      </c>
      <c r="G15" s="272" t="s">
        <v>841</v>
      </c>
      <c r="H15" s="272" t="s">
        <v>16</v>
      </c>
      <c r="I15" s="272"/>
      <c r="J15" s="272"/>
      <c r="K15" s="272"/>
      <c r="L15" s="201">
        <v>-19.353924620000001</v>
      </c>
      <c r="M15" s="201">
        <v>-39.726097469999999</v>
      </c>
    </row>
    <row r="16" spans="2:13" x14ac:dyDescent="0.25">
      <c r="B16" s="75" t="s">
        <v>30</v>
      </c>
      <c r="C16" s="7" t="s">
        <v>829</v>
      </c>
      <c r="D16" s="229" t="s">
        <v>363</v>
      </c>
      <c r="E16" s="7" t="s">
        <v>87</v>
      </c>
      <c r="F16" s="7" t="s">
        <v>804</v>
      </c>
      <c r="G16" s="7" t="s">
        <v>841</v>
      </c>
      <c r="H16" s="7" t="s">
        <v>16</v>
      </c>
      <c r="I16" s="7"/>
      <c r="J16" s="7"/>
      <c r="K16" s="7"/>
      <c r="L16" s="193">
        <v>-19.354210890000001</v>
      </c>
      <c r="M16" s="193">
        <v>-39.726171569999998</v>
      </c>
    </row>
    <row r="17" spans="2:13" x14ac:dyDescent="0.25">
      <c r="B17" s="77" t="s">
        <v>30</v>
      </c>
      <c r="C17" s="272" t="s">
        <v>830</v>
      </c>
      <c r="D17" s="187" t="s">
        <v>363</v>
      </c>
      <c r="E17" s="272" t="s">
        <v>87</v>
      </c>
      <c r="F17" s="272" t="s">
        <v>805</v>
      </c>
      <c r="G17" s="272" t="s">
        <v>841</v>
      </c>
      <c r="H17" s="272" t="s">
        <v>16</v>
      </c>
      <c r="I17" s="272"/>
      <c r="J17" s="272"/>
      <c r="K17" s="272"/>
      <c r="L17" s="201">
        <v>-19.354137510000001</v>
      </c>
      <c r="M17" s="201">
        <v>-39.725543930000001</v>
      </c>
    </row>
    <row r="18" spans="2:13" x14ac:dyDescent="0.25">
      <c r="B18" s="75" t="s">
        <v>30</v>
      </c>
      <c r="C18" s="7" t="s">
        <v>831</v>
      </c>
      <c r="D18" s="229" t="s">
        <v>363</v>
      </c>
      <c r="E18" s="7" t="s">
        <v>87</v>
      </c>
      <c r="F18" s="7" t="s">
        <v>806</v>
      </c>
      <c r="G18" s="7" t="s">
        <v>841</v>
      </c>
      <c r="H18" s="7" t="s">
        <v>16</v>
      </c>
      <c r="I18" s="7"/>
      <c r="J18" s="7"/>
      <c r="K18" s="7"/>
      <c r="L18" s="193">
        <v>-19.304474200000001</v>
      </c>
      <c r="M18" s="193">
        <v>-39.713976899999999</v>
      </c>
    </row>
    <row r="19" spans="2:13" x14ac:dyDescent="0.25">
      <c r="B19" s="77" t="s">
        <v>30</v>
      </c>
      <c r="C19" s="272" t="s">
        <v>832</v>
      </c>
      <c r="D19" s="187" t="s">
        <v>363</v>
      </c>
      <c r="E19" s="272" t="s">
        <v>87</v>
      </c>
      <c r="F19" s="272" t="s">
        <v>807</v>
      </c>
      <c r="G19" s="272" t="s">
        <v>841</v>
      </c>
      <c r="H19" s="272" t="s">
        <v>16</v>
      </c>
      <c r="I19" s="272"/>
      <c r="J19" s="272"/>
      <c r="K19" s="272"/>
      <c r="L19" s="201">
        <v>-19.299746729999999</v>
      </c>
      <c r="M19" s="201">
        <v>-39.72177576</v>
      </c>
    </row>
    <row r="20" spans="2:13" x14ac:dyDescent="0.25">
      <c r="B20" s="75" t="s">
        <v>30</v>
      </c>
      <c r="C20" s="7" t="s">
        <v>833</v>
      </c>
      <c r="D20" s="229" t="s">
        <v>363</v>
      </c>
      <c r="E20" s="7" t="s">
        <v>87</v>
      </c>
      <c r="F20" s="7" t="s">
        <v>808</v>
      </c>
      <c r="G20" s="7" t="s">
        <v>841</v>
      </c>
      <c r="H20" s="7" t="s">
        <v>16</v>
      </c>
      <c r="I20" s="7"/>
      <c r="J20" s="7"/>
      <c r="K20" s="7"/>
      <c r="L20" s="193">
        <v>-19.296286800000001</v>
      </c>
      <c r="M20" s="193">
        <v>-39.716815689999997</v>
      </c>
    </row>
    <row r="21" spans="2:13" x14ac:dyDescent="0.25">
      <c r="B21" s="77" t="s">
        <v>30</v>
      </c>
      <c r="C21" s="272" t="s">
        <v>834</v>
      </c>
      <c r="D21" s="187" t="s">
        <v>363</v>
      </c>
      <c r="E21" s="272" t="s">
        <v>87</v>
      </c>
      <c r="F21" s="272" t="s">
        <v>809</v>
      </c>
      <c r="G21" s="272" t="s">
        <v>841</v>
      </c>
      <c r="H21" s="272" t="s">
        <v>16</v>
      </c>
      <c r="I21" s="272"/>
      <c r="J21" s="272"/>
      <c r="K21" s="272"/>
      <c r="L21" s="201">
        <v>-19.26293463</v>
      </c>
      <c r="M21" s="201">
        <v>-39.718590300000002</v>
      </c>
    </row>
    <row r="22" spans="2:13" x14ac:dyDescent="0.25">
      <c r="B22" s="75" t="s">
        <v>30</v>
      </c>
      <c r="C22" s="7" t="s">
        <v>835</v>
      </c>
      <c r="D22" s="229" t="s">
        <v>363</v>
      </c>
      <c r="E22" s="7" t="s">
        <v>87</v>
      </c>
      <c r="F22" s="7" t="s">
        <v>810</v>
      </c>
      <c r="G22" s="7" t="s">
        <v>841</v>
      </c>
      <c r="H22" s="7" t="s">
        <v>16</v>
      </c>
      <c r="I22" s="7"/>
      <c r="J22" s="7"/>
      <c r="K22" s="7"/>
      <c r="L22" s="193">
        <v>-19.210164670000001</v>
      </c>
      <c r="M22" s="193">
        <v>-39.718403889999998</v>
      </c>
    </row>
    <row r="23" spans="2:13" x14ac:dyDescent="0.25">
      <c r="B23" s="77" t="s">
        <v>30</v>
      </c>
      <c r="C23" s="272" t="s">
        <v>836</v>
      </c>
      <c r="D23" s="187" t="s">
        <v>363</v>
      </c>
      <c r="E23" s="272" t="s">
        <v>87</v>
      </c>
      <c r="F23" s="272" t="s">
        <v>811</v>
      </c>
      <c r="G23" s="272" t="s">
        <v>841</v>
      </c>
      <c r="H23" s="272" t="s">
        <v>16</v>
      </c>
      <c r="I23" s="272"/>
      <c r="J23" s="272"/>
      <c r="K23" s="272"/>
      <c r="L23" s="201">
        <v>-19.225592219999999</v>
      </c>
      <c r="M23" s="201">
        <v>-39.716285620000001</v>
      </c>
    </row>
    <row r="24" spans="2:13" x14ac:dyDescent="0.25">
      <c r="B24" s="75" t="s">
        <v>30</v>
      </c>
      <c r="C24" s="7" t="s">
        <v>837</v>
      </c>
      <c r="D24" s="229" t="s">
        <v>363</v>
      </c>
      <c r="E24" s="7" t="s">
        <v>87</v>
      </c>
      <c r="F24" s="7" t="s">
        <v>812</v>
      </c>
      <c r="G24" s="7" t="s">
        <v>841</v>
      </c>
      <c r="H24" s="7" t="s">
        <v>16</v>
      </c>
      <c r="I24" s="7"/>
      <c r="J24" s="7"/>
      <c r="K24" s="7"/>
      <c r="L24" s="193">
        <v>-19.232481119999999</v>
      </c>
      <c r="M24" s="193">
        <v>-39.715387409999998</v>
      </c>
    </row>
    <row r="25" spans="2:13" x14ac:dyDescent="0.25">
      <c r="B25" s="77" t="s">
        <v>10</v>
      </c>
      <c r="C25" s="272" t="s">
        <v>838</v>
      </c>
      <c r="D25" s="187" t="s">
        <v>363</v>
      </c>
      <c r="E25" s="272" t="s">
        <v>87</v>
      </c>
      <c r="F25" s="272" t="s">
        <v>813</v>
      </c>
      <c r="G25" s="272" t="s">
        <v>841</v>
      </c>
      <c r="H25" s="272" t="s">
        <v>16</v>
      </c>
      <c r="I25" s="272"/>
      <c r="J25" s="272"/>
      <c r="K25" s="272"/>
      <c r="L25" s="201">
        <v>-19.23570561</v>
      </c>
      <c r="M25" s="201">
        <v>-39.716609490000003</v>
      </c>
    </row>
    <row r="26" spans="2:13" x14ac:dyDescent="0.25">
      <c r="B26" s="75" t="s">
        <v>10</v>
      </c>
      <c r="C26" s="7" t="s">
        <v>839</v>
      </c>
      <c r="D26" s="229" t="s">
        <v>363</v>
      </c>
      <c r="E26" s="7" t="s">
        <v>87</v>
      </c>
      <c r="F26" s="7" t="s">
        <v>814</v>
      </c>
      <c r="G26" s="7" t="s">
        <v>841</v>
      </c>
      <c r="H26" s="7" t="s">
        <v>16</v>
      </c>
      <c r="I26" s="7"/>
      <c r="J26" s="7"/>
      <c r="K26" s="7"/>
      <c r="L26" s="193">
        <v>-19.238812920000001</v>
      </c>
      <c r="M26" s="193">
        <v>-39.716236670000001</v>
      </c>
    </row>
    <row r="27" spans="2:13" ht="15.75" thickBot="1" x14ac:dyDescent="0.3">
      <c r="B27" s="280" t="s">
        <v>10</v>
      </c>
      <c r="C27" s="281" t="s">
        <v>840</v>
      </c>
      <c r="D27" s="240" t="s">
        <v>363</v>
      </c>
      <c r="E27" s="281" t="s">
        <v>87</v>
      </c>
      <c r="F27" s="281" t="s">
        <v>815</v>
      </c>
      <c r="G27" s="281" t="s">
        <v>841</v>
      </c>
      <c r="H27" s="281" t="s">
        <v>16</v>
      </c>
      <c r="I27" s="281"/>
      <c r="J27" s="281"/>
      <c r="K27" s="281"/>
      <c r="L27" s="282">
        <v>-19.242814719999998</v>
      </c>
      <c r="M27" s="282">
        <v>-39.716888779999998</v>
      </c>
    </row>
    <row r="28" spans="2:13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0D94E741A43C498677F80817F71F6B" ma:contentTypeVersion="2" ma:contentTypeDescription="Crie um novo documento." ma:contentTypeScope="" ma:versionID="1c9ea495bd6a87fa2e1bd71ea7ea48ca">
  <xsd:schema xmlns:xsd="http://www.w3.org/2001/XMLSchema" xmlns:xs="http://www.w3.org/2001/XMLSchema" xmlns:p="http://schemas.microsoft.com/office/2006/metadata/properties" xmlns:ns2="2558097e-5564-443e-bae5-1fb950cc1dfa" targetNamespace="http://schemas.microsoft.com/office/2006/metadata/properties" ma:root="true" ma:fieldsID="d2712c1576d2d2b4f8a4b0b54f047253" ns2:_="">
    <xsd:import namespace="2558097e-5564-443e-bae5-1fb950cc1d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58097e-5564-443e-bae5-1fb950cc1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8E457F-0822-4D51-A08D-B4E675339C32}"/>
</file>

<file path=customXml/itemProps2.xml><?xml version="1.0" encoding="utf-8"?>
<ds:datastoreItem xmlns:ds="http://schemas.openxmlformats.org/officeDocument/2006/customXml" ds:itemID="{88D715E4-7DC7-40D9-8478-4DD7896E83F8}"/>
</file>

<file path=customXml/itemProps3.xml><?xml version="1.0" encoding="utf-8"?>
<ds:datastoreItem xmlns:ds="http://schemas.openxmlformats.org/officeDocument/2006/customXml" ds:itemID="{787C583D-28C2-468B-A49D-94182AB4027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1</vt:i4>
      </vt:variant>
    </vt:vector>
  </HeadingPairs>
  <TitlesOfParts>
    <vt:vector size="33" baseType="lpstr">
      <vt:lpstr>Resumo Pontos PMQACH</vt:lpstr>
      <vt:lpstr>MARIANA</vt:lpstr>
      <vt:lpstr>BARRA LONGA</vt:lpstr>
      <vt:lpstr>RIO DOCE</vt:lpstr>
      <vt:lpstr>PONTE NOVA</vt:lpstr>
      <vt:lpstr>SANTA CRUZ DO ESCALVADO</vt:lpstr>
      <vt:lpstr>RIO CASCA</vt:lpstr>
      <vt:lpstr>SÃO PEDRO DOS FERROS</vt:lpstr>
      <vt:lpstr>SEM PEIXE</vt:lpstr>
      <vt:lpstr>SÃO JOSE DO GOIABAL</vt:lpstr>
      <vt:lpstr>CARATINGA</vt:lpstr>
      <vt:lpstr>SANTANA DO PARAISO</vt:lpstr>
      <vt:lpstr>BELO ORIENTE</vt:lpstr>
      <vt:lpstr>NAQUE</vt:lpstr>
      <vt:lpstr>BUGRE</vt:lpstr>
      <vt:lpstr>PERIQUITO</vt:lpstr>
      <vt:lpstr>SOBRÁLIA</vt:lpstr>
      <vt:lpstr>FERNANDES TOURINHO</vt:lpstr>
      <vt:lpstr>ALPERCATA</vt:lpstr>
      <vt:lpstr>GOVERNADOR VALADARES</vt:lpstr>
      <vt:lpstr>TUMIRITINGA</vt:lpstr>
      <vt:lpstr>GALILEIA</vt:lpstr>
      <vt:lpstr>RESPLENDOR</vt:lpstr>
      <vt:lpstr>ITUETA</vt:lpstr>
      <vt:lpstr>AIMORÉS</vt:lpstr>
      <vt:lpstr>BAIXO GUANDU</vt:lpstr>
      <vt:lpstr>COLATINA</vt:lpstr>
      <vt:lpstr>MARILÂNDIA</vt:lpstr>
      <vt:lpstr>LINHARES</vt:lpstr>
      <vt:lpstr>ARACRUZ (LITORAL SUL)</vt:lpstr>
      <vt:lpstr>SÃO MATEUS (LITORAL NORTE)</vt:lpstr>
      <vt:lpstr>DEGREDO</vt:lpstr>
      <vt:lpstr>'Resumo Pontos PMQACH'!Area_de_impressao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Camg Ses Teste</dc:creator>
  <cp:lastModifiedBy>Brigida Gusso Maioli</cp:lastModifiedBy>
  <cp:revision>0</cp:revision>
  <cp:lastPrinted>2018-12-19T18:02:01Z</cp:lastPrinted>
  <dcterms:created xsi:type="dcterms:W3CDTF">2017-08-17T17:14:26Z</dcterms:created>
  <dcterms:modified xsi:type="dcterms:W3CDTF">2019-07-18T16:35:54Z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0x010100710D94E741A43C498677F80817F71F6B</vt:lpwstr>
  </property>
</Properties>
</file>